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9F052BAE-6E14-4FF6-BF9C-78D21D209681}" xr6:coauthVersionLast="45" xr6:coauthVersionMax="45" xr10:uidLastSave="{00000000-0000-0000-0000-000000000000}"/>
  <bookViews>
    <workbookView xWindow="-98" yWindow="-98" windowWidth="22695" windowHeight="14595" xr2:uid="{58BDEDCA-3925-4F04-83D7-A200F60F89AC}"/>
  </bookViews>
  <sheets>
    <sheet name="Sheet1" sheetId="8" r:id="rId1"/>
    <sheet name="PSO" sheetId="5" r:id="rId2"/>
    <sheet name="COMB_WWO" sheetId="4" r:id="rId3"/>
    <sheet name="DE" sheetId="3" r:id="rId4"/>
    <sheet name="BBO" sheetId="2" r:id="rId5"/>
    <sheet name="GA" sheetId="1" r:id="rId6"/>
    <sheet name="EBO" sheetId="6" r:id="rId7"/>
    <sheet name="COMB_NWWO" sheetId="7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3" i="5" l="1"/>
  <c r="P33" i="5"/>
  <c r="O33" i="5"/>
  <c r="N33" i="5"/>
  <c r="M33" i="5"/>
  <c r="Q33" i="4"/>
  <c r="P33" i="4"/>
  <c r="O33" i="4"/>
  <c r="N33" i="4"/>
  <c r="M33" i="4"/>
  <c r="Q33" i="3"/>
  <c r="P33" i="3"/>
  <c r="O33" i="3"/>
  <c r="N33" i="3"/>
  <c r="M33" i="3"/>
  <c r="Q33" i="2"/>
  <c r="P33" i="2"/>
  <c r="O33" i="2"/>
  <c r="N33" i="2"/>
  <c r="M33" i="2"/>
  <c r="Q33" i="1"/>
  <c r="P33" i="1"/>
  <c r="O33" i="1"/>
  <c r="N33" i="1"/>
  <c r="M33" i="1"/>
  <c r="Q33" i="6"/>
  <c r="P33" i="6"/>
  <c r="O33" i="6"/>
  <c r="N33" i="6"/>
  <c r="M33" i="6"/>
  <c r="Q33" i="7"/>
  <c r="P33" i="7"/>
  <c r="O33" i="7"/>
  <c r="N33" i="7"/>
  <c r="M33" i="7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L2" i="5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L2" i="4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  <c r="L2" i="3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L2" i="6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2" i="7"/>
  <c r="J38" i="5" l="1"/>
  <c r="J38" i="4"/>
  <c r="J38" i="3"/>
  <c r="J38" i="2"/>
  <c r="J38" i="1"/>
  <c r="B32" i="7"/>
  <c r="C32" i="7"/>
  <c r="D32" i="7"/>
  <c r="E32" i="7"/>
  <c r="F32" i="7"/>
  <c r="G32" i="7"/>
  <c r="H32" i="7"/>
  <c r="I32" i="7"/>
  <c r="J32" i="7"/>
  <c r="K32" i="7"/>
  <c r="B33" i="7"/>
  <c r="C33" i="7"/>
  <c r="D33" i="7"/>
  <c r="E33" i="7"/>
  <c r="F33" i="7"/>
  <c r="G33" i="7"/>
  <c r="H33" i="7"/>
  <c r="I33" i="7"/>
  <c r="J33" i="7"/>
  <c r="K33" i="7"/>
  <c r="J34" i="7"/>
  <c r="J35" i="7"/>
  <c r="J36" i="7"/>
  <c r="J38" i="7"/>
  <c r="B32" i="6"/>
  <c r="C32" i="6"/>
  <c r="D32" i="6"/>
  <c r="E32" i="6"/>
  <c r="F32" i="6"/>
  <c r="G32" i="6"/>
  <c r="H32" i="6"/>
  <c r="I32" i="6"/>
  <c r="J32" i="6"/>
  <c r="K32" i="6"/>
  <c r="B33" i="6"/>
  <c r="C33" i="6"/>
  <c r="D33" i="6"/>
  <c r="E33" i="6"/>
  <c r="F33" i="6"/>
  <c r="G33" i="6"/>
  <c r="H33" i="6"/>
  <c r="I33" i="6"/>
  <c r="J33" i="6"/>
  <c r="K33" i="6"/>
  <c r="J34" i="6"/>
  <c r="J35" i="6"/>
  <c r="J36" i="6"/>
  <c r="J38" i="6"/>
  <c r="J36" i="5" l="1"/>
  <c r="J35" i="5"/>
  <c r="J34" i="5"/>
  <c r="C33" i="5"/>
  <c r="D33" i="5"/>
  <c r="E33" i="5"/>
  <c r="F33" i="5"/>
  <c r="G33" i="5"/>
  <c r="H33" i="5"/>
  <c r="I33" i="5"/>
  <c r="J33" i="5"/>
  <c r="K33" i="5"/>
  <c r="B33" i="5"/>
  <c r="C32" i="5"/>
  <c r="D32" i="5"/>
  <c r="E32" i="5"/>
  <c r="F32" i="5"/>
  <c r="G32" i="5"/>
  <c r="H32" i="5"/>
  <c r="I32" i="5"/>
  <c r="J32" i="5"/>
  <c r="K32" i="5"/>
  <c r="B32" i="5"/>
  <c r="J36" i="4"/>
  <c r="J35" i="4"/>
  <c r="J34" i="4"/>
  <c r="C33" i="4"/>
  <c r="D33" i="4"/>
  <c r="E33" i="4"/>
  <c r="F33" i="4"/>
  <c r="G33" i="4"/>
  <c r="H33" i="4"/>
  <c r="I33" i="4"/>
  <c r="J33" i="4"/>
  <c r="K33" i="4"/>
  <c r="B33" i="4"/>
  <c r="C32" i="4"/>
  <c r="D32" i="4"/>
  <c r="E32" i="4"/>
  <c r="F32" i="4"/>
  <c r="G32" i="4"/>
  <c r="H32" i="4"/>
  <c r="I32" i="4"/>
  <c r="J32" i="4"/>
  <c r="K32" i="4"/>
  <c r="B32" i="4"/>
  <c r="J36" i="3"/>
  <c r="J35" i="3"/>
  <c r="J34" i="3"/>
  <c r="C33" i="3"/>
  <c r="D33" i="3"/>
  <c r="E33" i="3"/>
  <c r="F33" i="3"/>
  <c r="G33" i="3"/>
  <c r="H33" i="3"/>
  <c r="I33" i="3"/>
  <c r="J33" i="3"/>
  <c r="K33" i="3"/>
  <c r="B33" i="3"/>
  <c r="C32" i="3"/>
  <c r="D32" i="3"/>
  <c r="E32" i="3"/>
  <c r="F32" i="3"/>
  <c r="G32" i="3"/>
  <c r="H32" i="3"/>
  <c r="I32" i="3"/>
  <c r="J32" i="3"/>
  <c r="K32" i="3"/>
  <c r="B32" i="3"/>
  <c r="J36" i="2"/>
  <c r="J35" i="2"/>
  <c r="J34" i="2"/>
  <c r="C33" i="2"/>
  <c r="D33" i="2"/>
  <c r="E33" i="2"/>
  <c r="F33" i="2"/>
  <c r="G33" i="2"/>
  <c r="H33" i="2"/>
  <c r="I33" i="2"/>
  <c r="J33" i="2"/>
  <c r="K33" i="2"/>
  <c r="B33" i="2"/>
  <c r="C32" i="2"/>
  <c r="D32" i="2"/>
  <c r="E32" i="2"/>
  <c r="F32" i="2"/>
  <c r="G32" i="2"/>
  <c r="H32" i="2"/>
  <c r="I32" i="2"/>
  <c r="J32" i="2"/>
  <c r="K32" i="2"/>
  <c r="B32" i="2"/>
  <c r="J36" i="1"/>
  <c r="J35" i="1"/>
  <c r="J34" i="1"/>
  <c r="C33" i="1"/>
  <c r="D33" i="1"/>
  <c r="E33" i="1"/>
  <c r="F33" i="1"/>
  <c r="G33" i="1"/>
  <c r="H33" i="1"/>
  <c r="I33" i="1"/>
  <c r="J33" i="1"/>
  <c r="K33" i="1"/>
  <c r="B33" i="1"/>
  <c r="C32" i="1"/>
  <c r="D32" i="1"/>
  <c r="E32" i="1"/>
  <c r="F32" i="1"/>
  <c r="G32" i="1"/>
  <c r="H32" i="1"/>
  <c r="I32" i="1"/>
  <c r="J32" i="1"/>
  <c r="K32" i="1"/>
  <c r="B32" i="1"/>
</calcChain>
</file>

<file path=xl/sharedStrings.xml><?xml version="1.0" encoding="utf-8"?>
<sst xmlns="http://schemas.openxmlformats.org/spreadsheetml/2006/main" count="243" uniqueCount="51">
  <si>
    <t>GA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</si>
  <si>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</si>
  <si>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</si>
  <si>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</si>
  <si>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</si>
  <si>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</si>
  <si>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</si>
  <si>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</si>
  <si>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</si>
  <si>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</si>
  <si>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</si>
  <si>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</si>
  <si>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</si>
  <si>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</si>
  <si>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</si>
  <si>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</si>
  <si>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</si>
  <si>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</si>
  <si>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</si>
  <si>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</si>
  <si>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</si>
  <si>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</si>
  <si>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</si>
  <si>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</si>
  <si>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</si>
  <si>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</si>
  <si>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</si>
  <si>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</si>
  <si>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</si>
  <si>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</si>
  <si>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</si>
  <si>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</si>
  <si>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</si>
  <si>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BBO</t>
  </si>
  <si>
    <t>DE</t>
  </si>
  <si>
    <t>COMB_WWO</t>
  </si>
  <si>
    <t>PSO</t>
  </si>
  <si>
    <t>EBO</t>
  </si>
  <si>
    <t>COMB_NWWO</t>
  </si>
  <si>
    <t>开盘价</t>
    <phoneticPr fontId="1" type="noConversion"/>
  </si>
  <si>
    <t>盘高</t>
    <phoneticPr fontId="1" type="noConversion"/>
  </si>
  <si>
    <t>盘底</t>
    <phoneticPr fontId="1" type="noConversion"/>
  </si>
  <si>
    <t>收盘价</t>
    <phoneticPr fontId="1" type="noConversion"/>
  </si>
  <si>
    <t>Q3</t>
    <phoneticPr fontId="1" type="noConversion"/>
  </si>
  <si>
    <t>GA</t>
    <phoneticPr fontId="1" type="noConversion"/>
  </si>
  <si>
    <t>PSO</t>
    <phoneticPr fontId="1" type="noConversion"/>
  </si>
  <si>
    <t>DE</t>
    <phoneticPr fontId="1" type="noConversion"/>
  </si>
  <si>
    <t>BBO</t>
    <phoneticPr fontId="1" type="noConversion"/>
  </si>
  <si>
    <t>EBO</t>
    <phoneticPr fontId="1" type="noConversion"/>
  </si>
  <si>
    <t>WWO</t>
    <phoneticPr fontId="1" type="noConversion"/>
  </si>
  <si>
    <t>SWWO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</si>
</sst>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tockChart>
        <c:ser>
          <c:idx val="0"/>
          <c:order val="0"/>
          <c:tx>
            <c:v>Q1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0.32261029411764708</c:v>
                </c:pt>
                <c:pt idx="1">
                  <c:v>0.38327205882352938</c:v>
                </c:pt>
                <c:pt idx="2">
                  <c:v>0.29181985294117652</c:v>
                </c:pt>
                <c:pt idx="3">
                  <c:v>0.21001838235294118</c:v>
                </c:pt>
                <c:pt idx="4">
                  <c:v>0.12178308823529412</c:v>
                </c:pt>
                <c:pt idx="5">
                  <c:v>0.14935661764705882</c:v>
                </c:pt>
                <c:pt idx="6">
                  <c:v>5.0091911764705878E-2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F-414D-95B0-A823BCF7BB92}"/>
            </c:ext>
          </c:extLst>
        </c:ser>
        <c:ser>
          <c:idx val="1"/>
          <c:order val="1"/>
          <c:tx>
            <c:v>Min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Sheet1!$C$2:$C$8</c:f>
              <c:numCache>
                <c:formatCode>General</c:formatCode>
                <c:ptCount val="7"/>
                <c:pt idx="0">
                  <c:v>0.24448529411764705</c:v>
                </c:pt>
                <c:pt idx="1">
                  <c:v>0.28308823529411764</c:v>
                </c:pt>
                <c:pt idx="2">
                  <c:v>0.16176470588235295</c:v>
                </c:pt>
                <c:pt idx="3">
                  <c:v>0.13235294117647059</c:v>
                </c:pt>
                <c:pt idx="4">
                  <c:v>1.2867647058823529E-2</c:v>
                </c:pt>
                <c:pt idx="5">
                  <c:v>4.779411764705882E-2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F-414D-95B0-A823BCF7BB92}"/>
            </c:ext>
          </c:extLst>
        </c:ser>
        <c:ser>
          <c:idx val="2"/>
          <c:order val="2"/>
          <c:tx>
            <c:v>Median</c:v>
          </c:tx>
          <c:spPr>
            <a:ln w="1905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Sheet1!$D$2:$D$8</c:f>
              <c:numCache>
                <c:formatCode>General</c:formatCode>
                <c:ptCount val="7"/>
                <c:pt idx="0">
                  <c:v>0.37316176470588236</c:v>
                </c:pt>
                <c:pt idx="1">
                  <c:v>0.42279411764705882</c:v>
                </c:pt>
                <c:pt idx="2">
                  <c:v>0.34099264705882354</c:v>
                </c:pt>
                <c:pt idx="3">
                  <c:v>0.22150735294117646</c:v>
                </c:pt>
                <c:pt idx="4">
                  <c:v>0.16176470588235292</c:v>
                </c:pt>
                <c:pt idx="5">
                  <c:v>0.22610294117647059</c:v>
                </c:pt>
                <c:pt idx="6">
                  <c:v>9.375E-2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F-414D-95B0-A823BCF7BB92}"/>
            </c:ext>
          </c:extLst>
        </c:ser>
        <c:ser>
          <c:idx val="3"/>
          <c:order val="3"/>
          <c:tx>
            <c:v>Max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Sheet1!$E$2:$E$8</c:f>
              <c:numCache>
                <c:formatCode>General</c:formatCode>
                <c:ptCount val="7"/>
                <c:pt idx="0">
                  <c:v>0.64154411764705888</c:v>
                </c:pt>
                <c:pt idx="1">
                  <c:v>0.56985294117647056</c:v>
                </c:pt>
                <c:pt idx="2">
                  <c:v>0.44669117647058826</c:v>
                </c:pt>
                <c:pt idx="3">
                  <c:v>0.34742647058823528</c:v>
                </c:pt>
                <c:pt idx="4">
                  <c:v>0.21139705882352941</c:v>
                </c:pt>
                <c:pt idx="5">
                  <c:v>0.36764705882352944</c:v>
                </c:pt>
                <c:pt idx="6">
                  <c:v>0.16727941176470587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F-414D-95B0-A823BCF7BB92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Q3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8"/>
            <c:spPr>
              <a:noFill/>
              <a:ln w="15875">
                <a:solidFill>
                  <a:sysClr val="windowText" lastClr="000000"/>
                </a:solidFill>
              </a:ln>
              <a:effectLst/>
            </c:spPr>
          </c:marker>
          <c:val>
            <c:numRef>
              <c:f>Sheet1!$F$2:$F$8</c:f>
              <c:numCache>
                <c:formatCode>General</c:formatCode>
                <c:ptCount val="7"/>
                <c:pt idx="0">
                  <c:v>0.43336397058823528</c:v>
                </c:pt>
                <c:pt idx="1">
                  <c:v>0.49448529411764708</c:v>
                </c:pt>
                <c:pt idx="2">
                  <c:v>0.39889705882352944</c:v>
                </c:pt>
                <c:pt idx="3">
                  <c:v>0.24080882352941177</c:v>
                </c:pt>
                <c:pt idx="4">
                  <c:v>0.18887867647058823</c:v>
                </c:pt>
                <c:pt idx="5">
                  <c:v>0.28079044117647056</c:v>
                </c:pt>
                <c:pt idx="6">
                  <c:v>0.11902573529411765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AC4-4434-BB80-57645E46E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6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784721456"/>
        <c:axId val="568549768"/>
      </c:stockChart>
      <c:catAx>
        <c:axId val="78472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spc="-6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8549768"/>
        <c:crosses val="autoZero"/>
        <c:auto val="1"/>
        <c:lblAlgn val="ctr"/>
        <c:lblOffset val="100"/>
        <c:noMultiLvlLbl val="0"/>
      </c:catAx>
      <c:valAx>
        <c:axId val="56854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4721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7581706349206359"/>
          <c:y val="1.5119047619047619E-2"/>
          <c:w val="0.19394484126984127"/>
          <c:h val="0.2839186507936508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-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102393</xdr:colOff>
      <xdr:row>11</xdr:row>
      <xdr:rowOff>14287</xdr:rowOff>
    </xdr:from>
    <xdr:to>
      <xdr:col>11</xdr:col>
      <xdr:colOff>31593</xdr:colOff>
      <xdr:row>25</xdr:row>
      <xdr:rowOff>67312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E799F88-9F04-4756-8C91-DDBA6E887C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205D-EA25-4D6C-9970-1C2E713C5D91}">
  <dimension ref="A1:F8"/>
  <sheetViews>
    <sheetView tabSelected="1" workbookViewId="0">
      <selection activeCell="A9" sqref="A9"/>
    </sheetView>
  </sheetViews>
  <sheetFormatPr defaultRowHeight="13.9" x14ac:dyDescent="0.4"/>
  <sheetData>
    <row r="1" spans="1:6" x14ac:dyDescent="0.4">
      <c r="B1" t="s">
        <v>39</v>
      </c>
      <c r="C1" t="s">
        <v>40</v>
      </c>
      <c r="D1" t="s">
        <v>41</v>
      </c>
      <c r="E1" t="s">
        <v>42</v>
      </c>
      <c r="F1" t="s">
        <v>43</v>
      </c>
    </row>
    <row r="2" spans="1:6" x14ac:dyDescent="0.4">
      <c r="A2" t="s">
        <v>44</v>
      </c>
      <c r="B2">
        <v>0.32261029411764708</v>
      </c>
      <c r="C2">
        <v>0.24448529411764705</v>
      </c>
      <c r="D2">
        <v>0.37316176470588236</v>
      </c>
      <c r="E2">
        <v>0.64154411764705888</v>
      </c>
      <c r="F2">
        <v>0.43336397058823528</v>
      </c>
    </row>
    <row r="3" spans="1:6" x14ac:dyDescent="0.4">
      <c r="A3" t="s">
        <v>45</v>
      </c>
      <c r="B3">
        <v>0.38327205882352938</v>
      </c>
      <c r="C3">
        <v>0.28308823529411764</v>
      </c>
      <c r="D3">
        <v>0.42279411764705882</v>
      </c>
      <c r="E3">
        <v>0.56985294117647056</v>
      </c>
      <c r="F3">
        <v>0.49448529411764708</v>
      </c>
    </row>
    <row r="4" spans="1:6" x14ac:dyDescent="0.4">
      <c r="A4" t="s">
        <v>46</v>
      </c>
      <c r="B4">
        <v>0.29181985294117652</v>
      </c>
      <c r="C4">
        <v>0.16176470588235295</v>
      </c>
      <c r="D4">
        <v>0.34099264705882354</v>
      </c>
      <c r="E4">
        <v>0.44669117647058826</v>
      </c>
      <c r="F4">
        <v>0.39889705882352944</v>
      </c>
    </row>
    <row r="5" spans="1:6" x14ac:dyDescent="0.4">
      <c r="A5" t="s">
        <v>47</v>
      </c>
      <c r="B5">
        <v>0.21001838235294118</v>
      </c>
      <c r="C5">
        <v>0.13235294117647059</v>
      </c>
      <c r="D5">
        <v>0.22150735294117646</v>
      </c>
      <c r="E5">
        <v>0.34742647058823528</v>
      </c>
      <c r="F5">
        <v>0.24080882352941177</v>
      </c>
    </row>
    <row r="6" spans="1:6" x14ac:dyDescent="0.4">
      <c r="A6" t="s">
        <v>48</v>
      </c>
      <c r="B6">
        <v>0.12178308823529412</v>
      </c>
      <c r="C6">
        <v>1.2867647058823529E-2</v>
      </c>
      <c r="D6">
        <v>0.16176470588235292</v>
      </c>
      <c r="E6">
        <v>0.21139705882352941</v>
      </c>
      <c r="F6">
        <v>0.18887867647058823</v>
      </c>
    </row>
    <row r="7" spans="1:6" x14ac:dyDescent="0.4">
      <c r="A7" t="s">
        <v>49</v>
      </c>
      <c r="B7">
        <v>0.14935661764705882</v>
      </c>
      <c r="C7">
        <v>4.779411764705882E-2</v>
      </c>
      <c r="D7">
        <v>0.22610294117647059</v>
      </c>
      <c r="E7">
        <v>0.36764705882352944</v>
      </c>
      <c r="F7">
        <v>0.28079044117647056</v>
      </c>
    </row>
    <row r="8" spans="1:6" x14ac:dyDescent="0.4">
      <c r="A8" t="s">
        <v>50</v>
      </c>
      <c r="B8">
        <v>5.0091911764705878E-2</v>
      </c>
      <c r="C8">
        <v>0</v>
      </c>
      <c r="D8">
        <v>9.375E-2</v>
      </c>
      <c r="E8">
        <v>0.16727941176470587</v>
      </c>
      <c r="F8">
        <v>0.11902573529411765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7BCE1-F1E5-4528-9F88-136C6389DE2F}">
  <dimension ref="A1:Q38"/>
  <sheetViews>
    <sheetView workbookViewId="0">
      <selection activeCell="M33" sqref="M33:Q33"/>
    </sheetView>
  </sheetViews>
  <sheetFormatPr defaultRowHeight="13.9" x14ac:dyDescent="0.4"/>
  <cols>
    <col min="10" max="10" width="9.19921875" bestFit="1" customWidth="1"/>
  </cols>
  <sheetData>
    <row r="1" spans="1:12" x14ac:dyDescent="0.4">
      <c r="A1" t="s">
        <v>36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2" x14ac:dyDescent="0.4">
      <c r="A2" t="s">
        <v>1</v>
      </c>
      <c r="B2">
        <v>873</v>
      </c>
      <c r="C2">
        <v>800</v>
      </c>
      <c r="D2">
        <v>800</v>
      </c>
      <c r="E2">
        <v>800</v>
      </c>
      <c r="F2">
        <v>800</v>
      </c>
      <c r="G2">
        <v>800</v>
      </c>
      <c r="H2">
        <v>800</v>
      </c>
      <c r="I2">
        <v>800</v>
      </c>
      <c r="J2">
        <v>800</v>
      </c>
      <c r="K2">
        <v>8000</v>
      </c>
      <c r="L2">
        <f>(J2-544)/544</f>
        <v>0.47058823529411764</v>
      </c>
    </row>
    <row r="3" spans="1:12" x14ac:dyDescent="0.4">
      <c r="A3" t="s">
        <v>2</v>
      </c>
      <c r="B3">
        <v>841</v>
      </c>
      <c r="C3">
        <v>751</v>
      </c>
      <c r="D3">
        <v>751</v>
      </c>
      <c r="E3">
        <v>751</v>
      </c>
      <c r="F3">
        <v>751</v>
      </c>
      <c r="G3">
        <v>751</v>
      </c>
      <c r="H3">
        <v>751</v>
      </c>
      <c r="I3">
        <v>751</v>
      </c>
      <c r="J3">
        <v>751</v>
      </c>
      <c r="K3">
        <v>8000</v>
      </c>
      <c r="L3">
        <f t="shared" ref="L3:L32" si="0">(J3-544)/544</f>
        <v>0.38051470588235292</v>
      </c>
    </row>
    <row r="4" spans="1:12" x14ac:dyDescent="0.4">
      <c r="A4" t="s">
        <v>3</v>
      </c>
      <c r="B4">
        <v>934</v>
      </c>
      <c r="C4">
        <v>737</v>
      </c>
      <c r="D4">
        <v>737</v>
      </c>
      <c r="E4">
        <v>737</v>
      </c>
      <c r="F4">
        <v>737</v>
      </c>
      <c r="G4">
        <v>737</v>
      </c>
      <c r="H4">
        <v>737</v>
      </c>
      <c r="I4">
        <v>737</v>
      </c>
      <c r="J4">
        <v>737</v>
      </c>
      <c r="K4">
        <v>8000</v>
      </c>
      <c r="L4">
        <f t="shared" si="0"/>
        <v>0.3547794117647059</v>
      </c>
    </row>
    <row r="5" spans="1:12" x14ac:dyDescent="0.4">
      <c r="A5" t="s">
        <v>4</v>
      </c>
      <c r="B5">
        <v>898</v>
      </c>
      <c r="C5">
        <v>854</v>
      </c>
      <c r="D5">
        <v>854</v>
      </c>
      <c r="E5">
        <v>854</v>
      </c>
      <c r="F5">
        <v>854</v>
      </c>
      <c r="G5">
        <v>854</v>
      </c>
      <c r="H5">
        <v>854</v>
      </c>
      <c r="I5">
        <v>854</v>
      </c>
      <c r="J5">
        <v>854</v>
      </c>
      <c r="K5">
        <v>8000</v>
      </c>
      <c r="L5">
        <f t="shared" si="0"/>
        <v>0.56985294117647056</v>
      </c>
    </row>
    <row r="6" spans="1:12" x14ac:dyDescent="0.4">
      <c r="A6" t="s">
        <v>5</v>
      </c>
      <c r="B6">
        <v>891</v>
      </c>
      <c r="C6">
        <v>810</v>
      </c>
      <c r="D6">
        <v>810</v>
      </c>
      <c r="E6">
        <v>810</v>
      </c>
      <c r="F6">
        <v>810</v>
      </c>
      <c r="G6">
        <v>810</v>
      </c>
      <c r="H6">
        <v>810</v>
      </c>
      <c r="I6">
        <v>810</v>
      </c>
      <c r="J6">
        <v>810</v>
      </c>
      <c r="K6">
        <v>8000</v>
      </c>
      <c r="L6">
        <f t="shared" si="0"/>
        <v>0.4889705882352941</v>
      </c>
    </row>
    <row r="7" spans="1:12" x14ac:dyDescent="0.4">
      <c r="A7" t="s">
        <v>6</v>
      </c>
      <c r="B7">
        <v>946</v>
      </c>
      <c r="C7">
        <v>757</v>
      </c>
      <c r="D7">
        <v>757</v>
      </c>
      <c r="E7">
        <v>757</v>
      </c>
      <c r="F7">
        <v>757</v>
      </c>
      <c r="G7">
        <v>757</v>
      </c>
      <c r="H7">
        <v>757</v>
      </c>
      <c r="I7">
        <v>757</v>
      </c>
      <c r="J7">
        <v>757</v>
      </c>
      <c r="K7">
        <v>8000</v>
      </c>
      <c r="L7">
        <f t="shared" si="0"/>
        <v>0.39154411764705882</v>
      </c>
    </row>
    <row r="8" spans="1:12" x14ac:dyDescent="0.4">
      <c r="A8" t="s">
        <v>7</v>
      </c>
      <c r="B8">
        <v>855</v>
      </c>
      <c r="C8">
        <v>769</v>
      </c>
      <c r="D8">
        <v>769</v>
      </c>
      <c r="E8">
        <v>769</v>
      </c>
      <c r="F8">
        <v>769</v>
      </c>
      <c r="G8">
        <v>769</v>
      </c>
      <c r="H8">
        <v>769</v>
      </c>
      <c r="I8">
        <v>769</v>
      </c>
      <c r="J8">
        <v>769</v>
      </c>
      <c r="K8">
        <v>8000</v>
      </c>
      <c r="L8">
        <f t="shared" si="0"/>
        <v>0.41360294117647056</v>
      </c>
    </row>
    <row r="9" spans="1:12" x14ac:dyDescent="0.4">
      <c r="A9" t="s">
        <v>8</v>
      </c>
      <c r="B9">
        <v>789</v>
      </c>
      <c r="C9">
        <v>720</v>
      </c>
      <c r="D9">
        <v>720</v>
      </c>
      <c r="E9">
        <v>720</v>
      </c>
      <c r="F9">
        <v>720</v>
      </c>
      <c r="G9">
        <v>720</v>
      </c>
      <c r="H9">
        <v>720</v>
      </c>
      <c r="I9">
        <v>720</v>
      </c>
      <c r="J9">
        <v>720</v>
      </c>
      <c r="K9">
        <v>8000</v>
      </c>
      <c r="L9">
        <f t="shared" si="0"/>
        <v>0.3235294117647059</v>
      </c>
    </row>
    <row r="10" spans="1:12" x14ac:dyDescent="0.4">
      <c r="A10" t="s">
        <v>9</v>
      </c>
      <c r="B10">
        <v>903</v>
      </c>
      <c r="C10">
        <v>826</v>
      </c>
      <c r="D10">
        <v>826</v>
      </c>
      <c r="E10">
        <v>826</v>
      </c>
      <c r="F10">
        <v>826</v>
      </c>
      <c r="G10">
        <v>826</v>
      </c>
      <c r="H10">
        <v>826</v>
      </c>
      <c r="I10">
        <v>826</v>
      </c>
      <c r="J10">
        <v>826</v>
      </c>
      <c r="K10">
        <v>8000</v>
      </c>
      <c r="L10">
        <f t="shared" si="0"/>
        <v>0.51838235294117652</v>
      </c>
    </row>
    <row r="11" spans="1:12" x14ac:dyDescent="0.4">
      <c r="A11" t="s">
        <v>10</v>
      </c>
      <c r="B11">
        <v>860</v>
      </c>
      <c r="C11">
        <v>826</v>
      </c>
      <c r="D11">
        <v>826</v>
      </c>
      <c r="E11">
        <v>826</v>
      </c>
      <c r="F11">
        <v>826</v>
      </c>
      <c r="G11">
        <v>826</v>
      </c>
      <c r="H11">
        <v>826</v>
      </c>
      <c r="I11">
        <v>826</v>
      </c>
      <c r="J11">
        <v>826</v>
      </c>
      <c r="K11">
        <v>8000</v>
      </c>
      <c r="L11">
        <f t="shared" si="0"/>
        <v>0.51838235294117652</v>
      </c>
    </row>
    <row r="12" spans="1:12" x14ac:dyDescent="0.4">
      <c r="A12" t="s">
        <v>11</v>
      </c>
      <c r="B12">
        <v>930</v>
      </c>
      <c r="C12">
        <v>763</v>
      </c>
      <c r="D12">
        <v>763</v>
      </c>
      <c r="E12">
        <v>763</v>
      </c>
      <c r="F12">
        <v>763</v>
      </c>
      <c r="G12">
        <v>763</v>
      </c>
      <c r="H12">
        <v>763</v>
      </c>
      <c r="I12">
        <v>763</v>
      </c>
      <c r="J12">
        <v>763</v>
      </c>
      <c r="K12">
        <v>8000</v>
      </c>
      <c r="L12">
        <f t="shared" si="0"/>
        <v>0.40257352941176472</v>
      </c>
    </row>
    <row r="13" spans="1:12" x14ac:dyDescent="0.4">
      <c r="A13" t="s">
        <v>12</v>
      </c>
      <c r="B13">
        <v>854</v>
      </c>
      <c r="C13">
        <v>765</v>
      </c>
      <c r="D13">
        <v>765</v>
      </c>
      <c r="E13">
        <v>765</v>
      </c>
      <c r="F13">
        <v>765</v>
      </c>
      <c r="G13">
        <v>765</v>
      </c>
      <c r="H13">
        <v>765</v>
      </c>
      <c r="I13">
        <v>765</v>
      </c>
      <c r="J13">
        <v>765</v>
      </c>
      <c r="K13">
        <v>8000</v>
      </c>
      <c r="L13">
        <f t="shared" si="0"/>
        <v>0.40625</v>
      </c>
    </row>
    <row r="14" spans="1:12" x14ac:dyDescent="0.4">
      <c r="A14" t="s">
        <v>13</v>
      </c>
      <c r="B14">
        <v>925</v>
      </c>
      <c r="C14">
        <v>834</v>
      </c>
      <c r="D14">
        <v>834</v>
      </c>
      <c r="E14">
        <v>834</v>
      </c>
      <c r="F14">
        <v>834</v>
      </c>
      <c r="G14">
        <v>834</v>
      </c>
      <c r="H14">
        <v>834</v>
      </c>
      <c r="I14">
        <v>834</v>
      </c>
      <c r="J14">
        <v>834</v>
      </c>
      <c r="K14">
        <v>8000</v>
      </c>
      <c r="L14">
        <f t="shared" si="0"/>
        <v>0.53308823529411764</v>
      </c>
    </row>
    <row r="15" spans="1:12" x14ac:dyDescent="0.4">
      <c r="A15" t="s">
        <v>14</v>
      </c>
      <c r="B15">
        <v>806</v>
      </c>
      <c r="C15">
        <v>747</v>
      </c>
      <c r="D15">
        <v>747</v>
      </c>
      <c r="E15">
        <v>747</v>
      </c>
      <c r="F15">
        <v>747</v>
      </c>
      <c r="G15">
        <v>747</v>
      </c>
      <c r="H15">
        <v>747</v>
      </c>
      <c r="I15">
        <v>747</v>
      </c>
      <c r="J15">
        <v>747</v>
      </c>
      <c r="K15">
        <v>8000</v>
      </c>
      <c r="L15">
        <f t="shared" si="0"/>
        <v>0.37316176470588236</v>
      </c>
    </row>
    <row r="16" spans="1:12" x14ac:dyDescent="0.4">
      <c r="A16" t="s">
        <v>15</v>
      </c>
      <c r="B16">
        <v>869</v>
      </c>
      <c r="C16">
        <v>762</v>
      </c>
      <c r="D16">
        <v>762</v>
      </c>
      <c r="E16">
        <v>762</v>
      </c>
      <c r="F16">
        <v>762</v>
      </c>
      <c r="G16">
        <v>762</v>
      </c>
      <c r="H16">
        <v>762</v>
      </c>
      <c r="I16">
        <v>762</v>
      </c>
      <c r="J16">
        <v>762</v>
      </c>
      <c r="K16">
        <v>8000</v>
      </c>
      <c r="L16">
        <f t="shared" si="0"/>
        <v>0.40073529411764708</v>
      </c>
    </row>
    <row r="17" spans="1:12" x14ac:dyDescent="0.4">
      <c r="A17" t="s">
        <v>16</v>
      </c>
      <c r="B17">
        <v>824</v>
      </c>
      <c r="C17">
        <v>773</v>
      </c>
      <c r="D17">
        <v>773</v>
      </c>
      <c r="E17">
        <v>773</v>
      </c>
      <c r="F17">
        <v>773</v>
      </c>
      <c r="G17">
        <v>773</v>
      </c>
      <c r="H17">
        <v>773</v>
      </c>
      <c r="I17">
        <v>773</v>
      </c>
      <c r="J17">
        <v>773</v>
      </c>
      <c r="K17">
        <v>8000</v>
      </c>
      <c r="L17">
        <f t="shared" si="0"/>
        <v>0.42095588235294118</v>
      </c>
    </row>
    <row r="18" spans="1:12" x14ac:dyDescent="0.4">
      <c r="A18" t="s">
        <v>17</v>
      </c>
      <c r="B18">
        <v>882</v>
      </c>
      <c r="C18">
        <v>834</v>
      </c>
      <c r="D18">
        <v>834</v>
      </c>
      <c r="E18">
        <v>834</v>
      </c>
      <c r="F18">
        <v>799</v>
      </c>
      <c r="G18">
        <v>799</v>
      </c>
      <c r="H18">
        <v>799</v>
      </c>
      <c r="I18">
        <v>799</v>
      </c>
      <c r="J18">
        <v>799</v>
      </c>
      <c r="K18">
        <v>8000</v>
      </c>
      <c r="L18">
        <f t="shared" si="0"/>
        <v>0.46875</v>
      </c>
    </row>
    <row r="19" spans="1:12" x14ac:dyDescent="0.4">
      <c r="A19" t="s">
        <v>18</v>
      </c>
      <c r="B19">
        <v>907</v>
      </c>
      <c r="C19">
        <v>814</v>
      </c>
      <c r="D19">
        <v>814</v>
      </c>
      <c r="E19">
        <v>814</v>
      </c>
      <c r="F19">
        <v>814</v>
      </c>
      <c r="G19">
        <v>814</v>
      </c>
      <c r="H19">
        <v>814</v>
      </c>
      <c r="I19">
        <v>814</v>
      </c>
      <c r="J19">
        <v>814</v>
      </c>
      <c r="K19">
        <v>8000</v>
      </c>
      <c r="L19">
        <f t="shared" si="0"/>
        <v>0.49632352941176472</v>
      </c>
    </row>
    <row r="20" spans="1:12" x14ac:dyDescent="0.4">
      <c r="A20" t="s">
        <v>19</v>
      </c>
      <c r="B20">
        <v>853</v>
      </c>
      <c r="C20">
        <v>780</v>
      </c>
      <c r="D20">
        <v>780</v>
      </c>
      <c r="E20">
        <v>780</v>
      </c>
      <c r="F20">
        <v>780</v>
      </c>
      <c r="G20">
        <v>780</v>
      </c>
      <c r="H20">
        <v>780</v>
      </c>
      <c r="I20">
        <v>780</v>
      </c>
      <c r="J20">
        <v>780</v>
      </c>
      <c r="K20">
        <v>8000</v>
      </c>
      <c r="L20">
        <f t="shared" si="0"/>
        <v>0.43382352941176472</v>
      </c>
    </row>
    <row r="21" spans="1:12" x14ac:dyDescent="0.4">
      <c r="A21" t="s">
        <v>20</v>
      </c>
      <c r="B21">
        <v>901</v>
      </c>
      <c r="C21">
        <v>778</v>
      </c>
      <c r="D21">
        <v>762</v>
      </c>
      <c r="E21">
        <v>762</v>
      </c>
      <c r="F21">
        <v>762</v>
      </c>
      <c r="G21">
        <v>762</v>
      </c>
      <c r="H21">
        <v>762</v>
      </c>
      <c r="I21">
        <v>762</v>
      </c>
      <c r="J21">
        <v>762</v>
      </c>
      <c r="K21">
        <v>8000</v>
      </c>
      <c r="L21">
        <f t="shared" si="0"/>
        <v>0.40073529411764708</v>
      </c>
    </row>
    <row r="22" spans="1:12" x14ac:dyDescent="0.4">
      <c r="A22" t="s">
        <v>21</v>
      </c>
      <c r="B22">
        <v>934</v>
      </c>
      <c r="C22">
        <v>706</v>
      </c>
      <c r="D22">
        <v>706</v>
      </c>
      <c r="E22">
        <v>706</v>
      </c>
      <c r="F22">
        <v>706</v>
      </c>
      <c r="G22">
        <v>706</v>
      </c>
      <c r="H22">
        <v>706</v>
      </c>
      <c r="I22">
        <v>706</v>
      </c>
      <c r="J22">
        <v>706</v>
      </c>
      <c r="K22">
        <v>8000</v>
      </c>
      <c r="L22">
        <f t="shared" si="0"/>
        <v>0.29779411764705882</v>
      </c>
    </row>
    <row r="23" spans="1:12" x14ac:dyDescent="0.4">
      <c r="A23" t="s">
        <v>22</v>
      </c>
      <c r="B23">
        <v>902</v>
      </c>
      <c r="C23">
        <v>778</v>
      </c>
      <c r="D23">
        <v>778</v>
      </c>
      <c r="E23">
        <v>778</v>
      </c>
      <c r="F23">
        <v>778</v>
      </c>
      <c r="G23">
        <v>778</v>
      </c>
      <c r="H23">
        <v>778</v>
      </c>
      <c r="I23">
        <v>778</v>
      </c>
      <c r="J23">
        <v>778</v>
      </c>
      <c r="K23">
        <v>8000</v>
      </c>
      <c r="L23">
        <f t="shared" si="0"/>
        <v>0.43014705882352944</v>
      </c>
    </row>
    <row r="24" spans="1:12" x14ac:dyDescent="0.4">
      <c r="A24" t="s">
        <v>23</v>
      </c>
      <c r="B24">
        <v>764</v>
      </c>
      <c r="C24">
        <v>717</v>
      </c>
      <c r="D24">
        <v>717</v>
      </c>
      <c r="E24">
        <v>717</v>
      </c>
      <c r="F24">
        <v>717</v>
      </c>
      <c r="G24">
        <v>717</v>
      </c>
      <c r="H24">
        <v>717</v>
      </c>
      <c r="I24">
        <v>717</v>
      </c>
      <c r="J24">
        <v>717</v>
      </c>
      <c r="K24">
        <v>8000</v>
      </c>
      <c r="L24">
        <f t="shared" si="0"/>
        <v>0.31801470588235292</v>
      </c>
    </row>
    <row r="25" spans="1:12" x14ac:dyDescent="0.4">
      <c r="A25" t="s">
        <v>24</v>
      </c>
      <c r="B25">
        <v>897</v>
      </c>
      <c r="C25">
        <v>821</v>
      </c>
      <c r="D25">
        <v>821</v>
      </c>
      <c r="E25">
        <v>821</v>
      </c>
      <c r="F25">
        <v>821</v>
      </c>
      <c r="G25">
        <v>821</v>
      </c>
      <c r="H25">
        <v>821</v>
      </c>
      <c r="I25">
        <v>821</v>
      </c>
      <c r="J25">
        <v>821</v>
      </c>
      <c r="K25">
        <v>8000</v>
      </c>
      <c r="L25">
        <f t="shared" si="0"/>
        <v>0.5091911764705882</v>
      </c>
    </row>
    <row r="26" spans="1:12" x14ac:dyDescent="0.4">
      <c r="A26" t="s">
        <v>25</v>
      </c>
      <c r="B26">
        <v>802</v>
      </c>
      <c r="C26">
        <v>742</v>
      </c>
      <c r="D26">
        <v>742</v>
      </c>
      <c r="E26">
        <v>742</v>
      </c>
      <c r="F26">
        <v>742</v>
      </c>
      <c r="G26">
        <v>742</v>
      </c>
      <c r="H26">
        <v>742</v>
      </c>
      <c r="I26">
        <v>742</v>
      </c>
      <c r="J26">
        <v>742</v>
      </c>
      <c r="K26">
        <v>8000</v>
      </c>
      <c r="L26">
        <f t="shared" si="0"/>
        <v>0.3639705882352941</v>
      </c>
    </row>
    <row r="27" spans="1:12" x14ac:dyDescent="0.4">
      <c r="A27" t="s">
        <v>26</v>
      </c>
      <c r="B27">
        <v>845</v>
      </c>
      <c r="C27">
        <v>712</v>
      </c>
      <c r="D27">
        <v>698</v>
      </c>
      <c r="E27">
        <v>698</v>
      </c>
      <c r="F27">
        <v>698</v>
      </c>
      <c r="G27">
        <v>698</v>
      </c>
      <c r="H27">
        <v>698</v>
      </c>
      <c r="I27">
        <v>698</v>
      </c>
      <c r="J27">
        <v>698</v>
      </c>
      <c r="K27">
        <v>8000</v>
      </c>
      <c r="L27">
        <f t="shared" si="0"/>
        <v>0.28308823529411764</v>
      </c>
    </row>
    <row r="28" spans="1:12" x14ac:dyDescent="0.4">
      <c r="A28" t="s">
        <v>27</v>
      </c>
      <c r="B28">
        <v>856</v>
      </c>
      <c r="C28">
        <v>785</v>
      </c>
      <c r="D28">
        <v>785</v>
      </c>
      <c r="E28">
        <v>785</v>
      </c>
      <c r="F28">
        <v>785</v>
      </c>
      <c r="G28">
        <v>785</v>
      </c>
      <c r="H28">
        <v>785</v>
      </c>
      <c r="I28">
        <v>785</v>
      </c>
      <c r="J28">
        <v>785</v>
      </c>
      <c r="K28">
        <v>8000</v>
      </c>
      <c r="L28">
        <f t="shared" si="0"/>
        <v>0.44301470588235292</v>
      </c>
    </row>
    <row r="29" spans="1:12" x14ac:dyDescent="0.4">
      <c r="A29" t="s">
        <v>28</v>
      </c>
      <c r="B29">
        <v>850</v>
      </c>
      <c r="C29">
        <v>824</v>
      </c>
      <c r="D29">
        <v>824</v>
      </c>
      <c r="E29">
        <v>824</v>
      </c>
      <c r="F29">
        <v>824</v>
      </c>
      <c r="G29">
        <v>824</v>
      </c>
      <c r="H29">
        <v>824</v>
      </c>
      <c r="I29">
        <v>824</v>
      </c>
      <c r="J29">
        <v>824</v>
      </c>
      <c r="K29">
        <v>8000</v>
      </c>
      <c r="L29">
        <f t="shared" si="0"/>
        <v>0.51470588235294112</v>
      </c>
    </row>
    <row r="30" spans="1:12" x14ac:dyDescent="0.4">
      <c r="A30" t="s">
        <v>29</v>
      </c>
      <c r="B30">
        <v>890</v>
      </c>
      <c r="C30">
        <v>775</v>
      </c>
      <c r="D30">
        <v>775</v>
      </c>
      <c r="E30">
        <v>775</v>
      </c>
      <c r="F30">
        <v>775</v>
      </c>
      <c r="G30">
        <v>775</v>
      </c>
      <c r="H30">
        <v>775</v>
      </c>
      <c r="I30">
        <v>775</v>
      </c>
      <c r="J30">
        <v>775</v>
      </c>
      <c r="K30">
        <v>8000</v>
      </c>
      <c r="L30">
        <f t="shared" si="0"/>
        <v>0.42463235294117646</v>
      </c>
    </row>
    <row r="31" spans="1:12" x14ac:dyDescent="0.4">
      <c r="A31" t="s">
        <v>30</v>
      </c>
      <c r="B31">
        <v>864</v>
      </c>
      <c r="C31">
        <v>817</v>
      </c>
      <c r="D31">
        <v>817</v>
      </c>
      <c r="E31">
        <v>817</v>
      </c>
      <c r="F31">
        <v>817</v>
      </c>
      <c r="G31">
        <v>817</v>
      </c>
      <c r="H31">
        <v>817</v>
      </c>
      <c r="I31">
        <v>817</v>
      </c>
      <c r="J31">
        <v>817</v>
      </c>
      <c r="K31">
        <v>8000</v>
      </c>
      <c r="L31">
        <f t="shared" si="0"/>
        <v>0.50183823529411764</v>
      </c>
    </row>
    <row r="32" spans="1:12" s="1" customFormat="1" x14ac:dyDescent="0.4">
      <c r="A32" s="1" t="s">
        <v>31</v>
      </c>
      <c r="B32" s="1">
        <f>MEDIAN(B2:B31)</f>
        <v>871</v>
      </c>
      <c r="C32" s="1">
        <f t="shared" ref="C32:K32" si="1">MEDIAN(C2:C31)</f>
        <v>776.5</v>
      </c>
      <c r="D32" s="1">
        <f t="shared" si="1"/>
        <v>774</v>
      </c>
      <c r="E32" s="1">
        <f t="shared" si="1"/>
        <v>774</v>
      </c>
      <c r="F32" s="1">
        <f t="shared" si="1"/>
        <v>774</v>
      </c>
      <c r="G32" s="1">
        <f t="shared" si="1"/>
        <v>774</v>
      </c>
      <c r="H32" s="1">
        <f t="shared" si="1"/>
        <v>774</v>
      </c>
      <c r="I32" s="1">
        <f t="shared" si="1"/>
        <v>774</v>
      </c>
      <c r="J32" s="2">
        <f t="shared" si="1"/>
        <v>774</v>
      </c>
      <c r="K32" s="1">
        <f t="shared" si="1"/>
        <v>8000</v>
      </c>
      <c r="L32">
        <f t="shared" si="0"/>
        <v>0.42279411764705882</v>
      </c>
    </row>
    <row r="33" spans="1:17" x14ac:dyDescent="0.4">
      <c r="A33" t="s">
        <v>32</v>
      </c>
      <c r="B33">
        <f>AVERAGE(B2:B31)</f>
        <v>871.5</v>
      </c>
      <c r="C33">
        <f t="shared" ref="C33:K33" si="2">AVERAGE(C2:C31)</f>
        <v>779.23333333333335</v>
      </c>
      <c r="D33">
        <f t="shared" si="2"/>
        <v>778.23333333333335</v>
      </c>
      <c r="E33">
        <f t="shared" si="2"/>
        <v>778.23333333333335</v>
      </c>
      <c r="F33">
        <f t="shared" si="2"/>
        <v>777.06666666666672</v>
      </c>
      <c r="G33">
        <f t="shared" si="2"/>
        <v>777.06666666666672</v>
      </c>
      <c r="H33">
        <f t="shared" si="2"/>
        <v>777.06666666666672</v>
      </c>
      <c r="I33">
        <f t="shared" si="2"/>
        <v>777.06666666666672</v>
      </c>
      <c r="J33" s="3">
        <f t="shared" si="2"/>
        <v>777.06666666666672</v>
      </c>
      <c r="K33">
        <f t="shared" si="2"/>
        <v>8000</v>
      </c>
      <c r="M33">
        <f>QUARTILE(L2:L31,1)</f>
        <v>0.38327205882352938</v>
      </c>
      <c r="N33">
        <f>QUARTILE(L2:L31,0)</f>
        <v>0.28308823529411764</v>
      </c>
      <c r="O33">
        <f>QUARTILE(L2:L31,2)</f>
        <v>0.42279411764705882</v>
      </c>
      <c r="P33">
        <f>QUARTILE(L2:L31,4)</f>
        <v>0.56985294117647056</v>
      </c>
      <c r="Q33">
        <f>QUARTILE(L2:L31,3)</f>
        <v>0.49448529411764708</v>
      </c>
    </row>
    <row r="34" spans="1:17" x14ac:dyDescent="0.4">
      <c r="J34" s="3">
        <f>_xlfn.STDEV.S(J2:J31)</f>
        <v>40.290268640534492</v>
      </c>
    </row>
    <row r="35" spans="1:17" x14ac:dyDescent="0.4">
      <c r="J35" s="3">
        <f>MAX(J2:J31)</f>
        <v>854</v>
      </c>
    </row>
    <row r="36" spans="1:17" x14ac:dyDescent="0.4">
      <c r="J36" s="3">
        <f>MIN(J2:J31)</f>
        <v>698</v>
      </c>
    </row>
    <row r="38" spans="1:17" x14ac:dyDescent="0.4">
      <c r="J38">
        <f>(J32-544)/544</f>
        <v>0.42279411764705882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30F8-92B8-4489-A7EF-E22B350826E8}">
  <dimension ref="A1:Q38"/>
  <sheetViews>
    <sheetView workbookViewId="0">
      <selection activeCell="M33" sqref="M33:Q33"/>
    </sheetView>
  </sheetViews>
  <sheetFormatPr defaultRowHeight="13.9" x14ac:dyDescent="0.4"/>
  <cols>
    <col min="10" max="10" width="9.19921875" bestFit="1" customWidth="1"/>
  </cols>
  <sheetData>
    <row r="1" spans="1:12" x14ac:dyDescent="0.4">
      <c r="A1" t="s">
        <v>35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2" x14ac:dyDescent="0.4">
      <c r="A2" t="s">
        <v>1</v>
      </c>
      <c r="B2">
        <v>819</v>
      </c>
      <c r="C2">
        <v>819</v>
      </c>
      <c r="D2">
        <v>796</v>
      </c>
      <c r="E2">
        <v>738</v>
      </c>
      <c r="F2">
        <v>738</v>
      </c>
      <c r="G2">
        <v>738</v>
      </c>
      <c r="H2">
        <v>738</v>
      </c>
      <c r="I2">
        <v>726</v>
      </c>
      <c r="J2">
        <v>703</v>
      </c>
      <c r="K2">
        <v>8000</v>
      </c>
      <c r="L2">
        <f>(J2-544)/544</f>
        <v>0.2922794117647059</v>
      </c>
    </row>
    <row r="3" spans="1:12" x14ac:dyDescent="0.4">
      <c r="A3" t="s">
        <v>2</v>
      </c>
      <c r="B3">
        <v>887</v>
      </c>
      <c r="C3">
        <v>773</v>
      </c>
      <c r="D3">
        <v>763</v>
      </c>
      <c r="E3">
        <v>753</v>
      </c>
      <c r="F3">
        <v>751</v>
      </c>
      <c r="G3">
        <v>678</v>
      </c>
      <c r="H3">
        <v>628</v>
      </c>
      <c r="I3">
        <v>628</v>
      </c>
      <c r="J3">
        <v>628</v>
      </c>
      <c r="K3">
        <v>8000</v>
      </c>
      <c r="L3">
        <f t="shared" ref="L3:L32" si="0">(J3-544)/544</f>
        <v>0.15441176470588236</v>
      </c>
    </row>
    <row r="4" spans="1:12" x14ac:dyDescent="0.4">
      <c r="A4" t="s">
        <v>3</v>
      </c>
      <c r="B4">
        <v>829</v>
      </c>
      <c r="C4">
        <v>829</v>
      </c>
      <c r="D4">
        <v>808</v>
      </c>
      <c r="E4">
        <v>743</v>
      </c>
      <c r="F4">
        <v>736</v>
      </c>
      <c r="G4">
        <v>709</v>
      </c>
      <c r="H4">
        <v>647</v>
      </c>
      <c r="I4">
        <v>647</v>
      </c>
      <c r="J4">
        <v>647</v>
      </c>
      <c r="K4">
        <v>8000</v>
      </c>
      <c r="L4">
        <f t="shared" si="0"/>
        <v>0.18933823529411764</v>
      </c>
    </row>
    <row r="5" spans="1:12" x14ac:dyDescent="0.4">
      <c r="A5" t="s">
        <v>4</v>
      </c>
      <c r="B5">
        <v>929</v>
      </c>
      <c r="C5">
        <v>841</v>
      </c>
      <c r="D5">
        <v>802</v>
      </c>
      <c r="E5">
        <v>767</v>
      </c>
      <c r="F5">
        <v>767</v>
      </c>
      <c r="G5">
        <v>767</v>
      </c>
      <c r="H5">
        <v>767</v>
      </c>
      <c r="I5">
        <v>767</v>
      </c>
      <c r="J5">
        <v>744</v>
      </c>
      <c r="K5">
        <v>8000</v>
      </c>
      <c r="L5">
        <f t="shared" si="0"/>
        <v>0.36764705882352944</v>
      </c>
    </row>
    <row r="6" spans="1:12" x14ac:dyDescent="0.4">
      <c r="A6" t="s">
        <v>5</v>
      </c>
      <c r="B6">
        <v>865</v>
      </c>
      <c r="C6">
        <v>774</v>
      </c>
      <c r="D6">
        <v>750</v>
      </c>
      <c r="E6">
        <v>727</v>
      </c>
      <c r="F6">
        <v>727</v>
      </c>
      <c r="G6">
        <v>727</v>
      </c>
      <c r="H6">
        <v>727</v>
      </c>
      <c r="I6">
        <v>680</v>
      </c>
      <c r="J6">
        <v>625</v>
      </c>
      <c r="K6">
        <v>8000</v>
      </c>
      <c r="L6">
        <f t="shared" si="0"/>
        <v>0.14889705882352941</v>
      </c>
    </row>
    <row r="7" spans="1:12" x14ac:dyDescent="0.4">
      <c r="A7" t="s">
        <v>6</v>
      </c>
      <c r="B7">
        <v>838</v>
      </c>
      <c r="C7">
        <v>772</v>
      </c>
      <c r="D7">
        <v>737</v>
      </c>
      <c r="E7">
        <v>680</v>
      </c>
      <c r="F7">
        <v>651</v>
      </c>
      <c r="G7">
        <v>651</v>
      </c>
      <c r="H7">
        <v>651</v>
      </c>
      <c r="I7">
        <v>635</v>
      </c>
      <c r="J7">
        <v>600</v>
      </c>
      <c r="K7">
        <v>8000</v>
      </c>
      <c r="L7">
        <f t="shared" si="0"/>
        <v>0.10294117647058823</v>
      </c>
    </row>
    <row r="8" spans="1:12" x14ac:dyDescent="0.4">
      <c r="A8" t="s">
        <v>7</v>
      </c>
      <c r="B8">
        <v>865</v>
      </c>
      <c r="C8">
        <v>825</v>
      </c>
      <c r="D8">
        <v>820</v>
      </c>
      <c r="E8">
        <v>773</v>
      </c>
      <c r="F8">
        <v>756</v>
      </c>
      <c r="G8">
        <v>740</v>
      </c>
      <c r="H8">
        <v>679</v>
      </c>
      <c r="I8">
        <v>679</v>
      </c>
      <c r="J8">
        <v>679</v>
      </c>
      <c r="K8">
        <v>8000</v>
      </c>
      <c r="L8">
        <f t="shared" si="0"/>
        <v>0.24816176470588236</v>
      </c>
    </row>
    <row r="9" spans="1:12" x14ac:dyDescent="0.4">
      <c r="A9" t="s">
        <v>8</v>
      </c>
      <c r="B9">
        <v>877</v>
      </c>
      <c r="C9">
        <v>835</v>
      </c>
      <c r="D9">
        <v>819</v>
      </c>
      <c r="E9">
        <v>792</v>
      </c>
      <c r="F9">
        <v>792</v>
      </c>
      <c r="G9">
        <v>792</v>
      </c>
      <c r="H9">
        <v>792</v>
      </c>
      <c r="I9">
        <v>717</v>
      </c>
      <c r="J9">
        <v>692</v>
      </c>
      <c r="K9">
        <v>8000</v>
      </c>
      <c r="L9">
        <f t="shared" si="0"/>
        <v>0.27205882352941174</v>
      </c>
    </row>
    <row r="10" spans="1:12" x14ac:dyDescent="0.4">
      <c r="A10" t="s">
        <v>9</v>
      </c>
      <c r="B10">
        <v>806</v>
      </c>
      <c r="C10">
        <v>806</v>
      </c>
      <c r="D10">
        <v>736</v>
      </c>
      <c r="E10">
        <v>682</v>
      </c>
      <c r="F10">
        <v>668</v>
      </c>
      <c r="G10">
        <v>668</v>
      </c>
      <c r="H10">
        <v>668</v>
      </c>
      <c r="I10">
        <v>668</v>
      </c>
      <c r="J10">
        <v>667</v>
      </c>
      <c r="K10">
        <v>8000</v>
      </c>
      <c r="L10">
        <f t="shared" si="0"/>
        <v>0.22610294117647059</v>
      </c>
    </row>
    <row r="11" spans="1:12" x14ac:dyDescent="0.4">
      <c r="A11" t="s">
        <v>10</v>
      </c>
      <c r="B11">
        <v>842</v>
      </c>
      <c r="C11">
        <v>842</v>
      </c>
      <c r="D11">
        <v>792</v>
      </c>
      <c r="E11">
        <v>792</v>
      </c>
      <c r="F11">
        <v>758</v>
      </c>
      <c r="G11">
        <v>723</v>
      </c>
      <c r="H11">
        <v>711</v>
      </c>
      <c r="I11">
        <v>711</v>
      </c>
      <c r="J11">
        <v>690</v>
      </c>
      <c r="K11">
        <v>8000</v>
      </c>
      <c r="L11">
        <f t="shared" si="0"/>
        <v>0.26838235294117646</v>
      </c>
    </row>
    <row r="12" spans="1:12" x14ac:dyDescent="0.4">
      <c r="A12" t="s">
        <v>11</v>
      </c>
      <c r="B12">
        <v>810</v>
      </c>
      <c r="C12">
        <v>810</v>
      </c>
      <c r="D12">
        <v>777</v>
      </c>
      <c r="E12">
        <v>705</v>
      </c>
      <c r="F12">
        <v>705</v>
      </c>
      <c r="G12">
        <v>705</v>
      </c>
      <c r="H12">
        <v>705</v>
      </c>
      <c r="I12">
        <v>660</v>
      </c>
      <c r="J12">
        <v>631</v>
      </c>
      <c r="K12">
        <v>8000</v>
      </c>
      <c r="L12">
        <f t="shared" si="0"/>
        <v>0.15992647058823528</v>
      </c>
    </row>
    <row r="13" spans="1:12" x14ac:dyDescent="0.4">
      <c r="A13" t="s">
        <v>12</v>
      </c>
      <c r="B13">
        <v>866</v>
      </c>
      <c r="C13">
        <v>825</v>
      </c>
      <c r="D13">
        <v>783</v>
      </c>
      <c r="E13">
        <v>696</v>
      </c>
      <c r="F13">
        <v>694</v>
      </c>
      <c r="G13">
        <v>694</v>
      </c>
      <c r="H13">
        <v>694</v>
      </c>
      <c r="I13">
        <v>694</v>
      </c>
      <c r="J13">
        <v>660</v>
      </c>
      <c r="K13">
        <v>8000</v>
      </c>
      <c r="L13">
        <f t="shared" si="0"/>
        <v>0.21323529411764705</v>
      </c>
    </row>
    <row r="14" spans="1:12" x14ac:dyDescent="0.4">
      <c r="A14" t="s">
        <v>13</v>
      </c>
      <c r="B14">
        <v>908</v>
      </c>
      <c r="C14">
        <v>881</v>
      </c>
      <c r="D14">
        <v>802</v>
      </c>
      <c r="E14">
        <v>801</v>
      </c>
      <c r="F14">
        <v>767</v>
      </c>
      <c r="G14">
        <v>745</v>
      </c>
      <c r="H14">
        <v>745</v>
      </c>
      <c r="I14">
        <v>745</v>
      </c>
      <c r="J14">
        <v>626</v>
      </c>
      <c r="K14">
        <v>8000</v>
      </c>
      <c r="L14">
        <f t="shared" si="0"/>
        <v>0.15073529411764705</v>
      </c>
    </row>
    <row r="15" spans="1:12" x14ac:dyDescent="0.4">
      <c r="A15" t="s">
        <v>14</v>
      </c>
      <c r="B15">
        <v>832</v>
      </c>
      <c r="C15">
        <v>826</v>
      </c>
      <c r="D15">
        <v>822</v>
      </c>
      <c r="E15">
        <v>773</v>
      </c>
      <c r="F15">
        <v>773</v>
      </c>
      <c r="G15">
        <v>750</v>
      </c>
      <c r="H15">
        <v>750</v>
      </c>
      <c r="I15">
        <v>718</v>
      </c>
      <c r="J15">
        <v>718</v>
      </c>
      <c r="K15">
        <v>8000</v>
      </c>
      <c r="L15">
        <f t="shared" si="0"/>
        <v>0.31985294117647056</v>
      </c>
    </row>
    <row r="16" spans="1:12" x14ac:dyDescent="0.4">
      <c r="A16" t="s">
        <v>15</v>
      </c>
      <c r="B16">
        <v>962</v>
      </c>
      <c r="C16">
        <v>766</v>
      </c>
      <c r="D16">
        <v>766</v>
      </c>
      <c r="E16">
        <v>712</v>
      </c>
      <c r="F16">
        <v>712</v>
      </c>
      <c r="G16">
        <v>712</v>
      </c>
      <c r="H16">
        <v>712</v>
      </c>
      <c r="I16">
        <v>712</v>
      </c>
      <c r="J16">
        <v>698</v>
      </c>
      <c r="K16">
        <v>8000</v>
      </c>
      <c r="L16">
        <f t="shared" si="0"/>
        <v>0.28308823529411764</v>
      </c>
    </row>
    <row r="17" spans="1:12" x14ac:dyDescent="0.4">
      <c r="A17" t="s">
        <v>16</v>
      </c>
      <c r="B17">
        <v>770</v>
      </c>
      <c r="C17">
        <v>686</v>
      </c>
      <c r="D17">
        <v>686</v>
      </c>
      <c r="E17">
        <v>609</v>
      </c>
      <c r="F17">
        <v>586</v>
      </c>
      <c r="G17">
        <v>586</v>
      </c>
      <c r="H17">
        <v>586</v>
      </c>
      <c r="I17">
        <v>586</v>
      </c>
      <c r="J17">
        <v>586</v>
      </c>
      <c r="K17">
        <v>8000</v>
      </c>
      <c r="L17">
        <f t="shared" si="0"/>
        <v>7.720588235294118E-2</v>
      </c>
    </row>
    <row r="18" spans="1:12" x14ac:dyDescent="0.4">
      <c r="A18" t="s">
        <v>17</v>
      </c>
      <c r="B18">
        <v>872</v>
      </c>
      <c r="C18">
        <v>815</v>
      </c>
      <c r="D18">
        <v>765</v>
      </c>
      <c r="E18">
        <v>738</v>
      </c>
      <c r="F18">
        <v>687</v>
      </c>
      <c r="G18">
        <v>673</v>
      </c>
      <c r="H18">
        <v>673</v>
      </c>
      <c r="I18">
        <v>632</v>
      </c>
      <c r="J18">
        <v>595</v>
      </c>
      <c r="K18">
        <v>8000</v>
      </c>
      <c r="L18">
        <f t="shared" si="0"/>
        <v>9.375E-2</v>
      </c>
    </row>
    <row r="19" spans="1:12" x14ac:dyDescent="0.4">
      <c r="A19" t="s">
        <v>18</v>
      </c>
      <c r="B19">
        <v>890</v>
      </c>
      <c r="C19">
        <v>832</v>
      </c>
      <c r="D19">
        <v>758</v>
      </c>
      <c r="E19">
        <v>721</v>
      </c>
      <c r="F19">
        <v>605</v>
      </c>
      <c r="G19">
        <v>591</v>
      </c>
      <c r="H19">
        <v>591</v>
      </c>
      <c r="I19">
        <v>591</v>
      </c>
      <c r="J19">
        <v>591</v>
      </c>
      <c r="K19">
        <v>8000</v>
      </c>
      <c r="L19">
        <f t="shared" si="0"/>
        <v>8.639705882352941E-2</v>
      </c>
    </row>
    <row r="20" spans="1:12" x14ac:dyDescent="0.4">
      <c r="A20" t="s">
        <v>19</v>
      </c>
      <c r="B20">
        <v>869</v>
      </c>
      <c r="C20">
        <v>846</v>
      </c>
      <c r="D20">
        <v>785</v>
      </c>
      <c r="E20">
        <v>756</v>
      </c>
      <c r="F20">
        <v>756</v>
      </c>
      <c r="G20">
        <v>756</v>
      </c>
      <c r="H20">
        <v>730</v>
      </c>
      <c r="I20">
        <v>730</v>
      </c>
      <c r="J20">
        <v>670</v>
      </c>
      <c r="K20">
        <v>8000</v>
      </c>
      <c r="L20">
        <f t="shared" si="0"/>
        <v>0.23161764705882354</v>
      </c>
    </row>
    <row r="21" spans="1:12" x14ac:dyDescent="0.4">
      <c r="A21" t="s">
        <v>20</v>
      </c>
      <c r="B21">
        <v>888</v>
      </c>
      <c r="C21">
        <v>858</v>
      </c>
      <c r="D21">
        <v>779</v>
      </c>
      <c r="E21">
        <v>758</v>
      </c>
      <c r="F21">
        <v>715</v>
      </c>
      <c r="G21">
        <v>715</v>
      </c>
      <c r="H21">
        <v>715</v>
      </c>
      <c r="I21">
        <v>715</v>
      </c>
      <c r="J21">
        <v>715</v>
      </c>
      <c r="K21">
        <v>8000</v>
      </c>
      <c r="L21">
        <f t="shared" si="0"/>
        <v>0.31433823529411764</v>
      </c>
    </row>
    <row r="22" spans="1:12" x14ac:dyDescent="0.4">
      <c r="A22" t="s">
        <v>21</v>
      </c>
      <c r="B22">
        <v>846</v>
      </c>
      <c r="C22">
        <v>787</v>
      </c>
      <c r="D22">
        <v>782</v>
      </c>
      <c r="E22">
        <v>761</v>
      </c>
      <c r="F22">
        <v>633</v>
      </c>
      <c r="G22">
        <v>619</v>
      </c>
      <c r="H22">
        <v>619</v>
      </c>
      <c r="I22">
        <v>619</v>
      </c>
      <c r="J22">
        <v>604</v>
      </c>
      <c r="K22">
        <v>8000</v>
      </c>
      <c r="L22">
        <f t="shared" si="0"/>
        <v>0.11029411764705882</v>
      </c>
    </row>
    <row r="23" spans="1:12" x14ac:dyDescent="0.4">
      <c r="A23" t="s">
        <v>22</v>
      </c>
      <c r="B23">
        <v>770</v>
      </c>
      <c r="C23">
        <v>770</v>
      </c>
      <c r="D23">
        <v>737</v>
      </c>
      <c r="E23">
        <v>725</v>
      </c>
      <c r="F23">
        <v>708</v>
      </c>
      <c r="G23">
        <v>708</v>
      </c>
      <c r="H23">
        <v>708</v>
      </c>
      <c r="I23">
        <v>708</v>
      </c>
      <c r="J23">
        <v>708</v>
      </c>
      <c r="K23">
        <v>8000</v>
      </c>
      <c r="L23">
        <f t="shared" si="0"/>
        <v>0.3014705882352941</v>
      </c>
    </row>
    <row r="24" spans="1:12" x14ac:dyDescent="0.4">
      <c r="A24" t="s">
        <v>23</v>
      </c>
      <c r="B24">
        <v>896</v>
      </c>
      <c r="C24">
        <v>822</v>
      </c>
      <c r="D24">
        <v>783</v>
      </c>
      <c r="E24">
        <v>768</v>
      </c>
      <c r="F24">
        <v>749</v>
      </c>
      <c r="G24">
        <v>711</v>
      </c>
      <c r="H24">
        <v>711</v>
      </c>
      <c r="I24">
        <v>711</v>
      </c>
      <c r="J24">
        <v>644</v>
      </c>
      <c r="K24">
        <v>8000</v>
      </c>
      <c r="L24">
        <f t="shared" si="0"/>
        <v>0.18382352941176472</v>
      </c>
    </row>
    <row r="25" spans="1:12" x14ac:dyDescent="0.4">
      <c r="A25" t="s">
        <v>24</v>
      </c>
      <c r="B25">
        <v>896</v>
      </c>
      <c r="C25">
        <v>767</v>
      </c>
      <c r="D25">
        <v>754</v>
      </c>
      <c r="E25">
        <v>747</v>
      </c>
      <c r="F25">
        <v>707</v>
      </c>
      <c r="G25">
        <v>707</v>
      </c>
      <c r="H25">
        <v>707</v>
      </c>
      <c r="I25">
        <v>707</v>
      </c>
      <c r="J25">
        <v>707</v>
      </c>
      <c r="K25">
        <v>8000</v>
      </c>
      <c r="L25">
        <f t="shared" si="0"/>
        <v>0.29963235294117646</v>
      </c>
    </row>
    <row r="26" spans="1:12" x14ac:dyDescent="0.4">
      <c r="A26" t="s">
        <v>25</v>
      </c>
      <c r="B26">
        <v>911</v>
      </c>
      <c r="C26">
        <v>799</v>
      </c>
      <c r="D26">
        <v>799</v>
      </c>
      <c r="E26">
        <v>764</v>
      </c>
      <c r="F26">
        <v>729</v>
      </c>
      <c r="G26">
        <v>693</v>
      </c>
      <c r="H26">
        <v>693</v>
      </c>
      <c r="I26">
        <v>693</v>
      </c>
      <c r="J26">
        <v>693</v>
      </c>
      <c r="K26">
        <v>8000</v>
      </c>
      <c r="L26">
        <f t="shared" si="0"/>
        <v>0.27389705882352944</v>
      </c>
    </row>
    <row r="27" spans="1:12" x14ac:dyDescent="0.4">
      <c r="A27" t="s">
        <v>26</v>
      </c>
      <c r="B27">
        <v>849</v>
      </c>
      <c r="C27">
        <v>810</v>
      </c>
      <c r="D27">
        <v>810</v>
      </c>
      <c r="E27">
        <v>772</v>
      </c>
      <c r="F27">
        <v>754</v>
      </c>
      <c r="G27">
        <v>744</v>
      </c>
      <c r="H27">
        <v>744</v>
      </c>
      <c r="I27">
        <v>744</v>
      </c>
      <c r="J27">
        <v>675</v>
      </c>
      <c r="K27">
        <v>8000</v>
      </c>
      <c r="L27">
        <f t="shared" si="0"/>
        <v>0.24080882352941177</v>
      </c>
    </row>
    <row r="28" spans="1:12" x14ac:dyDescent="0.4">
      <c r="A28" t="s">
        <v>27</v>
      </c>
      <c r="B28">
        <v>887</v>
      </c>
      <c r="C28">
        <v>826</v>
      </c>
      <c r="D28">
        <v>787</v>
      </c>
      <c r="E28">
        <v>760</v>
      </c>
      <c r="F28">
        <v>725</v>
      </c>
      <c r="G28">
        <v>725</v>
      </c>
      <c r="H28">
        <v>725</v>
      </c>
      <c r="I28">
        <v>684</v>
      </c>
      <c r="J28">
        <v>667</v>
      </c>
      <c r="K28">
        <v>8000</v>
      </c>
      <c r="L28">
        <f t="shared" si="0"/>
        <v>0.22610294117647059</v>
      </c>
    </row>
    <row r="29" spans="1:12" x14ac:dyDescent="0.4">
      <c r="A29" t="s">
        <v>28</v>
      </c>
      <c r="B29">
        <v>869</v>
      </c>
      <c r="C29">
        <v>824</v>
      </c>
      <c r="D29">
        <v>771</v>
      </c>
      <c r="E29">
        <v>746</v>
      </c>
      <c r="F29">
        <v>721</v>
      </c>
      <c r="G29">
        <v>721</v>
      </c>
      <c r="H29">
        <v>721</v>
      </c>
      <c r="I29">
        <v>721</v>
      </c>
      <c r="J29">
        <v>721</v>
      </c>
      <c r="K29">
        <v>8000</v>
      </c>
      <c r="L29">
        <f t="shared" si="0"/>
        <v>0.32536764705882354</v>
      </c>
    </row>
    <row r="30" spans="1:12" x14ac:dyDescent="0.4">
      <c r="A30" t="s">
        <v>29</v>
      </c>
      <c r="B30">
        <v>900</v>
      </c>
      <c r="C30">
        <v>807</v>
      </c>
      <c r="D30">
        <v>737</v>
      </c>
      <c r="E30">
        <v>737</v>
      </c>
      <c r="F30">
        <v>721</v>
      </c>
      <c r="G30">
        <v>699</v>
      </c>
      <c r="H30">
        <v>625</v>
      </c>
      <c r="I30">
        <v>625</v>
      </c>
      <c r="J30">
        <v>618</v>
      </c>
      <c r="K30">
        <v>8000</v>
      </c>
      <c r="L30">
        <f t="shared" si="0"/>
        <v>0.13602941176470587</v>
      </c>
    </row>
    <row r="31" spans="1:12" x14ac:dyDescent="0.4">
      <c r="A31" t="s">
        <v>30</v>
      </c>
      <c r="B31">
        <v>834</v>
      </c>
      <c r="C31">
        <v>804</v>
      </c>
      <c r="D31">
        <v>694</v>
      </c>
      <c r="E31">
        <v>669</v>
      </c>
      <c r="F31">
        <v>669</v>
      </c>
      <c r="G31">
        <v>656</v>
      </c>
      <c r="H31">
        <v>656</v>
      </c>
      <c r="I31">
        <v>656</v>
      </c>
      <c r="J31">
        <v>570</v>
      </c>
      <c r="K31">
        <v>8000</v>
      </c>
      <c r="L31">
        <f t="shared" si="0"/>
        <v>4.779411764705882E-2</v>
      </c>
    </row>
    <row r="32" spans="1:12" s="1" customFormat="1" x14ac:dyDescent="0.4">
      <c r="A32" s="1" t="s">
        <v>31</v>
      </c>
      <c r="B32" s="1">
        <f>MEDIAN(B2:B31)</f>
        <v>867.5</v>
      </c>
      <c r="C32" s="1">
        <f t="shared" ref="C32:K32" si="1">MEDIAN(C2:C31)</f>
        <v>817</v>
      </c>
      <c r="D32" s="1">
        <f t="shared" si="1"/>
        <v>780.5</v>
      </c>
      <c r="E32" s="1">
        <f t="shared" si="1"/>
        <v>746.5</v>
      </c>
      <c r="F32" s="1">
        <f t="shared" si="1"/>
        <v>723</v>
      </c>
      <c r="G32" s="1">
        <f t="shared" si="1"/>
        <v>710</v>
      </c>
      <c r="H32" s="1">
        <f t="shared" si="1"/>
        <v>707.5</v>
      </c>
      <c r="I32" s="1">
        <f t="shared" si="1"/>
        <v>693.5</v>
      </c>
      <c r="J32" s="2">
        <f t="shared" si="1"/>
        <v>667</v>
      </c>
      <c r="K32" s="1">
        <f t="shared" si="1"/>
        <v>8000</v>
      </c>
      <c r="L32">
        <f t="shared" si="0"/>
        <v>0.22610294117647059</v>
      </c>
    </row>
    <row r="33" spans="1:17" x14ac:dyDescent="0.4">
      <c r="A33" t="s">
        <v>32</v>
      </c>
      <c r="B33">
        <f>AVERAGE(B2:B31)</f>
        <v>862.73333333333335</v>
      </c>
      <c r="C33">
        <f t="shared" ref="C33:K33" si="2">AVERAGE(C2:C31)</f>
        <v>809.23333333333335</v>
      </c>
      <c r="D33">
        <f t="shared" si="2"/>
        <v>773.33333333333337</v>
      </c>
      <c r="E33">
        <f t="shared" si="2"/>
        <v>738.83333333333337</v>
      </c>
      <c r="F33">
        <f t="shared" si="2"/>
        <v>715.33333333333337</v>
      </c>
      <c r="G33">
        <f t="shared" si="2"/>
        <v>703.43333333333328</v>
      </c>
      <c r="H33">
        <f t="shared" si="2"/>
        <v>693.93333333333328</v>
      </c>
      <c r="I33">
        <f t="shared" si="2"/>
        <v>683.63333333333333</v>
      </c>
      <c r="J33" s="3">
        <f t="shared" si="2"/>
        <v>659.06666666666672</v>
      </c>
      <c r="K33">
        <f t="shared" si="2"/>
        <v>8000</v>
      </c>
      <c r="M33">
        <f>QUARTILE(L2:L31,1)</f>
        <v>0.14935661764705882</v>
      </c>
      <c r="N33">
        <f>QUARTILE(L2:L31,0)</f>
        <v>4.779411764705882E-2</v>
      </c>
      <c r="O33">
        <f>QUARTILE(L2:L31,2)</f>
        <v>0.22610294117647059</v>
      </c>
      <c r="P33">
        <f>QUARTILE(L2:L31,4)</f>
        <v>0.36764705882352944</v>
      </c>
      <c r="Q33">
        <f>QUARTILE(L2:L31,3)</f>
        <v>0.28079044117647056</v>
      </c>
    </row>
    <row r="34" spans="1:17" x14ac:dyDescent="0.4">
      <c r="J34" s="3">
        <f>_xlfn.STDEV.S(J2:J31)</f>
        <v>47.151943195656706</v>
      </c>
    </row>
    <row r="35" spans="1:17" x14ac:dyDescent="0.4">
      <c r="J35" s="3">
        <f>MAX(J2:J31)</f>
        <v>744</v>
      </c>
    </row>
    <row r="36" spans="1:17" x14ac:dyDescent="0.4">
      <c r="J36" s="3">
        <f>MIN(J2:J31)</f>
        <v>570</v>
      </c>
    </row>
    <row r="38" spans="1:17" x14ac:dyDescent="0.4">
      <c r="J38">
        <f>(J32-544)/544</f>
        <v>0.22610294117647059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23E1A-D624-4927-8739-D976001B230C}">
  <dimension ref="A1:Q38"/>
  <sheetViews>
    <sheetView workbookViewId="0">
      <selection activeCell="M33" sqref="M33:Q33"/>
    </sheetView>
  </sheetViews>
  <sheetFormatPr defaultRowHeight="13.9" x14ac:dyDescent="0.4"/>
  <cols>
    <col min="10" max="10" width="9.19921875" bestFit="1" customWidth="1"/>
  </cols>
  <sheetData>
    <row r="1" spans="1:12" x14ac:dyDescent="0.4">
      <c r="A1" t="s">
        <v>34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2" x14ac:dyDescent="0.4">
      <c r="A2" t="s">
        <v>1</v>
      </c>
      <c r="B2">
        <v>952</v>
      </c>
      <c r="C2">
        <v>692</v>
      </c>
      <c r="D2">
        <v>692</v>
      </c>
      <c r="E2">
        <v>692</v>
      </c>
      <c r="F2">
        <v>692</v>
      </c>
      <c r="G2">
        <v>692</v>
      </c>
      <c r="H2">
        <v>692</v>
      </c>
      <c r="I2">
        <v>692</v>
      </c>
      <c r="J2">
        <v>692</v>
      </c>
      <c r="K2">
        <v>8000</v>
      </c>
      <c r="L2">
        <f>(J2-544)/544</f>
        <v>0.27205882352941174</v>
      </c>
    </row>
    <row r="3" spans="1:12" x14ac:dyDescent="0.4">
      <c r="A3" t="s">
        <v>2</v>
      </c>
      <c r="B3">
        <v>844</v>
      </c>
      <c r="C3">
        <v>720</v>
      </c>
      <c r="D3">
        <v>720</v>
      </c>
      <c r="E3">
        <v>720</v>
      </c>
      <c r="F3">
        <v>720</v>
      </c>
      <c r="G3">
        <v>720</v>
      </c>
      <c r="H3">
        <v>720</v>
      </c>
      <c r="I3">
        <v>720</v>
      </c>
      <c r="J3">
        <v>720</v>
      </c>
      <c r="K3">
        <v>8000</v>
      </c>
      <c r="L3">
        <f t="shared" ref="L3:L32" si="0">(J3-544)/544</f>
        <v>0.3235294117647059</v>
      </c>
    </row>
    <row r="4" spans="1:12" x14ac:dyDescent="0.4">
      <c r="A4" t="s">
        <v>3</v>
      </c>
      <c r="B4">
        <v>958</v>
      </c>
      <c r="C4">
        <v>748</v>
      </c>
      <c r="D4">
        <v>730</v>
      </c>
      <c r="E4">
        <v>730</v>
      </c>
      <c r="F4">
        <v>730</v>
      </c>
      <c r="G4">
        <v>730</v>
      </c>
      <c r="H4">
        <v>730</v>
      </c>
      <c r="I4">
        <v>730</v>
      </c>
      <c r="J4">
        <v>730</v>
      </c>
      <c r="K4">
        <v>8000</v>
      </c>
      <c r="L4">
        <f t="shared" si="0"/>
        <v>0.34191176470588236</v>
      </c>
    </row>
    <row r="5" spans="1:12" x14ac:dyDescent="0.4">
      <c r="A5" t="s">
        <v>4</v>
      </c>
      <c r="B5">
        <v>903</v>
      </c>
      <c r="C5">
        <v>692</v>
      </c>
      <c r="D5">
        <v>692</v>
      </c>
      <c r="E5">
        <v>692</v>
      </c>
      <c r="F5">
        <v>692</v>
      </c>
      <c r="G5">
        <v>692</v>
      </c>
      <c r="H5">
        <v>692</v>
      </c>
      <c r="I5">
        <v>692</v>
      </c>
      <c r="J5">
        <v>692</v>
      </c>
      <c r="K5">
        <v>8000</v>
      </c>
      <c r="L5">
        <f t="shared" si="0"/>
        <v>0.27205882352941174</v>
      </c>
    </row>
    <row r="6" spans="1:12" x14ac:dyDescent="0.4">
      <c r="A6" t="s">
        <v>5</v>
      </c>
      <c r="B6">
        <v>1008</v>
      </c>
      <c r="C6">
        <v>698</v>
      </c>
      <c r="D6">
        <v>651</v>
      </c>
      <c r="E6">
        <v>651</v>
      </c>
      <c r="F6">
        <v>651</v>
      </c>
      <c r="G6">
        <v>651</v>
      </c>
      <c r="H6">
        <v>651</v>
      </c>
      <c r="I6">
        <v>651</v>
      </c>
      <c r="J6">
        <v>651</v>
      </c>
      <c r="K6">
        <v>8000</v>
      </c>
      <c r="L6">
        <f t="shared" si="0"/>
        <v>0.19669117647058823</v>
      </c>
    </row>
    <row r="7" spans="1:12" x14ac:dyDescent="0.4">
      <c r="A7" t="s">
        <v>6</v>
      </c>
      <c r="B7">
        <v>926</v>
      </c>
      <c r="C7">
        <v>765</v>
      </c>
      <c r="D7">
        <v>753</v>
      </c>
      <c r="E7">
        <v>753</v>
      </c>
      <c r="F7">
        <v>753</v>
      </c>
      <c r="G7">
        <v>753</v>
      </c>
      <c r="H7">
        <v>753</v>
      </c>
      <c r="I7">
        <v>753</v>
      </c>
      <c r="J7">
        <v>753</v>
      </c>
      <c r="K7">
        <v>8000</v>
      </c>
      <c r="L7">
        <f t="shared" si="0"/>
        <v>0.38419117647058826</v>
      </c>
    </row>
    <row r="8" spans="1:12" x14ac:dyDescent="0.4">
      <c r="A8" t="s">
        <v>7</v>
      </c>
      <c r="B8">
        <v>990</v>
      </c>
      <c r="C8">
        <v>763</v>
      </c>
      <c r="D8">
        <v>763</v>
      </c>
      <c r="E8">
        <v>763</v>
      </c>
      <c r="F8">
        <v>763</v>
      </c>
      <c r="G8">
        <v>763</v>
      </c>
      <c r="H8">
        <v>763</v>
      </c>
      <c r="I8">
        <v>763</v>
      </c>
      <c r="J8">
        <v>763</v>
      </c>
      <c r="K8">
        <v>8000</v>
      </c>
      <c r="L8">
        <f t="shared" si="0"/>
        <v>0.40257352941176472</v>
      </c>
    </row>
    <row r="9" spans="1:12" x14ac:dyDescent="0.4">
      <c r="A9" t="s">
        <v>8</v>
      </c>
      <c r="B9">
        <v>880</v>
      </c>
      <c r="C9">
        <v>732</v>
      </c>
      <c r="D9">
        <v>730</v>
      </c>
      <c r="E9">
        <v>705</v>
      </c>
      <c r="F9">
        <v>705</v>
      </c>
      <c r="G9">
        <v>705</v>
      </c>
      <c r="H9">
        <v>705</v>
      </c>
      <c r="I9">
        <v>705</v>
      </c>
      <c r="J9">
        <v>705</v>
      </c>
      <c r="K9">
        <v>8000</v>
      </c>
      <c r="L9">
        <f t="shared" si="0"/>
        <v>0.29595588235294118</v>
      </c>
    </row>
    <row r="10" spans="1:12" x14ac:dyDescent="0.4">
      <c r="A10" t="s">
        <v>9</v>
      </c>
      <c r="B10">
        <v>898</v>
      </c>
      <c r="C10">
        <v>780</v>
      </c>
      <c r="D10">
        <v>739</v>
      </c>
      <c r="E10">
        <v>739</v>
      </c>
      <c r="F10">
        <v>739</v>
      </c>
      <c r="G10">
        <v>737</v>
      </c>
      <c r="H10">
        <v>737</v>
      </c>
      <c r="I10">
        <v>737</v>
      </c>
      <c r="J10">
        <v>737</v>
      </c>
      <c r="K10">
        <v>8000</v>
      </c>
      <c r="L10">
        <f t="shared" si="0"/>
        <v>0.3547794117647059</v>
      </c>
    </row>
    <row r="11" spans="1:12" x14ac:dyDescent="0.4">
      <c r="A11" t="s">
        <v>10</v>
      </c>
      <c r="B11">
        <v>974</v>
      </c>
      <c r="C11">
        <v>787</v>
      </c>
      <c r="D11">
        <v>787</v>
      </c>
      <c r="E11">
        <v>787</v>
      </c>
      <c r="F11">
        <v>787</v>
      </c>
      <c r="G11">
        <v>787</v>
      </c>
      <c r="H11">
        <v>787</v>
      </c>
      <c r="I11">
        <v>787</v>
      </c>
      <c r="J11">
        <v>787</v>
      </c>
      <c r="K11">
        <v>8000</v>
      </c>
      <c r="L11">
        <f t="shared" si="0"/>
        <v>0.44669117647058826</v>
      </c>
    </row>
    <row r="12" spans="1:12" x14ac:dyDescent="0.4">
      <c r="A12" t="s">
        <v>11</v>
      </c>
      <c r="B12">
        <v>944</v>
      </c>
      <c r="C12">
        <v>789</v>
      </c>
      <c r="D12">
        <v>786</v>
      </c>
      <c r="E12">
        <v>786</v>
      </c>
      <c r="F12">
        <v>786</v>
      </c>
      <c r="G12">
        <v>786</v>
      </c>
      <c r="H12">
        <v>786</v>
      </c>
      <c r="I12">
        <v>786</v>
      </c>
      <c r="J12">
        <v>786</v>
      </c>
      <c r="K12">
        <v>8000</v>
      </c>
      <c r="L12">
        <f t="shared" si="0"/>
        <v>0.44485294117647056</v>
      </c>
    </row>
    <row r="13" spans="1:12" x14ac:dyDescent="0.4">
      <c r="A13" t="s">
        <v>12</v>
      </c>
      <c r="B13">
        <v>872</v>
      </c>
      <c r="C13">
        <v>714</v>
      </c>
      <c r="D13">
        <v>714</v>
      </c>
      <c r="E13">
        <v>714</v>
      </c>
      <c r="F13">
        <v>714</v>
      </c>
      <c r="G13">
        <v>714</v>
      </c>
      <c r="H13">
        <v>714</v>
      </c>
      <c r="I13">
        <v>714</v>
      </c>
      <c r="J13">
        <v>714</v>
      </c>
      <c r="K13">
        <v>8000</v>
      </c>
      <c r="L13">
        <f t="shared" si="0"/>
        <v>0.3125</v>
      </c>
    </row>
    <row r="14" spans="1:12" x14ac:dyDescent="0.4">
      <c r="A14" t="s">
        <v>13</v>
      </c>
      <c r="B14">
        <v>862</v>
      </c>
      <c r="C14">
        <v>704</v>
      </c>
      <c r="D14">
        <v>704</v>
      </c>
      <c r="E14">
        <v>704</v>
      </c>
      <c r="F14">
        <v>704</v>
      </c>
      <c r="G14">
        <v>704</v>
      </c>
      <c r="H14">
        <v>687</v>
      </c>
      <c r="I14">
        <v>649</v>
      </c>
      <c r="J14">
        <v>649</v>
      </c>
      <c r="K14">
        <v>8000</v>
      </c>
      <c r="L14">
        <f t="shared" si="0"/>
        <v>0.19301470588235295</v>
      </c>
    </row>
    <row r="15" spans="1:12" x14ac:dyDescent="0.4">
      <c r="A15" t="s">
        <v>14</v>
      </c>
      <c r="B15">
        <v>876</v>
      </c>
      <c r="C15">
        <v>727</v>
      </c>
      <c r="D15">
        <v>727</v>
      </c>
      <c r="E15">
        <v>727</v>
      </c>
      <c r="F15">
        <v>727</v>
      </c>
      <c r="G15">
        <v>727</v>
      </c>
      <c r="H15">
        <v>727</v>
      </c>
      <c r="I15">
        <v>727</v>
      </c>
      <c r="J15">
        <v>727</v>
      </c>
      <c r="K15">
        <v>8000</v>
      </c>
      <c r="L15">
        <f t="shared" si="0"/>
        <v>0.33639705882352944</v>
      </c>
    </row>
    <row r="16" spans="1:12" x14ac:dyDescent="0.4">
      <c r="A16" t="s">
        <v>15</v>
      </c>
      <c r="B16">
        <v>925</v>
      </c>
      <c r="C16">
        <v>748</v>
      </c>
      <c r="D16">
        <v>748</v>
      </c>
      <c r="E16">
        <v>748</v>
      </c>
      <c r="F16">
        <v>748</v>
      </c>
      <c r="G16">
        <v>748</v>
      </c>
      <c r="H16">
        <v>748</v>
      </c>
      <c r="I16">
        <v>748</v>
      </c>
      <c r="J16">
        <v>748</v>
      </c>
      <c r="K16">
        <v>8000</v>
      </c>
      <c r="L16">
        <f t="shared" si="0"/>
        <v>0.375</v>
      </c>
    </row>
    <row r="17" spans="1:12" x14ac:dyDescent="0.4">
      <c r="A17" t="s">
        <v>16</v>
      </c>
      <c r="B17">
        <v>1140</v>
      </c>
      <c r="C17">
        <v>767</v>
      </c>
      <c r="D17">
        <v>767</v>
      </c>
      <c r="E17">
        <v>767</v>
      </c>
      <c r="F17">
        <v>767</v>
      </c>
      <c r="G17">
        <v>767</v>
      </c>
      <c r="H17">
        <v>767</v>
      </c>
      <c r="I17">
        <v>767</v>
      </c>
      <c r="J17">
        <v>767</v>
      </c>
      <c r="K17">
        <v>8000</v>
      </c>
      <c r="L17">
        <f t="shared" si="0"/>
        <v>0.40992647058823528</v>
      </c>
    </row>
    <row r="18" spans="1:12" x14ac:dyDescent="0.4">
      <c r="A18" t="s">
        <v>17</v>
      </c>
      <c r="B18">
        <v>900</v>
      </c>
      <c r="C18">
        <v>763</v>
      </c>
      <c r="D18">
        <v>763</v>
      </c>
      <c r="E18">
        <v>763</v>
      </c>
      <c r="F18">
        <v>763</v>
      </c>
      <c r="G18">
        <v>763</v>
      </c>
      <c r="H18">
        <v>763</v>
      </c>
      <c r="I18">
        <v>763</v>
      </c>
      <c r="J18">
        <v>763</v>
      </c>
      <c r="K18">
        <v>8000</v>
      </c>
      <c r="L18">
        <f t="shared" si="0"/>
        <v>0.40257352941176472</v>
      </c>
    </row>
    <row r="19" spans="1:12" x14ac:dyDescent="0.4">
      <c r="A19" t="s">
        <v>18</v>
      </c>
      <c r="B19">
        <v>1004</v>
      </c>
      <c r="C19">
        <v>780</v>
      </c>
      <c r="D19">
        <v>780</v>
      </c>
      <c r="E19">
        <v>780</v>
      </c>
      <c r="F19">
        <v>780</v>
      </c>
      <c r="G19">
        <v>780</v>
      </c>
      <c r="H19">
        <v>780</v>
      </c>
      <c r="I19">
        <v>780</v>
      </c>
      <c r="J19">
        <v>780</v>
      </c>
      <c r="K19">
        <v>8000</v>
      </c>
      <c r="L19">
        <f t="shared" si="0"/>
        <v>0.43382352941176472</v>
      </c>
    </row>
    <row r="20" spans="1:12" x14ac:dyDescent="0.4">
      <c r="A20" t="s">
        <v>19</v>
      </c>
      <c r="B20">
        <v>882</v>
      </c>
      <c r="C20">
        <v>783</v>
      </c>
      <c r="D20">
        <v>748</v>
      </c>
      <c r="E20">
        <v>748</v>
      </c>
      <c r="F20">
        <v>748</v>
      </c>
      <c r="G20">
        <v>748</v>
      </c>
      <c r="H20">
        <v>748</v>
      </c>
      <c r="I20">
        <v>748</v>
      </c>
      <c r="J20">
        <v>748</v>
      </c>
      <c r="K20">
        <v>8000</v>
      </c>
      <c r="L20">
        <f t="shared" si="0"/>
        <v>0.375</v>
      </c>
    </row>
    <row r="21" spans="1:12" x14ac:dyDescent="0.4">
      <c r="A21" t="s">
        <v>20</v>
      </c>
      <c r="B21">
        <v>871</v>
      </c>
      <c r="C21">
        <v>758</v>
      </c>
      <c r="D21">
        <v>729</v>
      </c>
      <c r="E21">
        <v>729</v>
      </c>
      <c r="F21">
        <v>729</v>
      </c>
      <c r="G21">
        <v>729</v>
      </c>
      <c r="H21">
        <v>729</v>
      </c>
      <c r="I21">
        <v>729</v>
      </c>
      <c r="J21">
        <v>729</v>
      </c>
      <c r="K21">
        <v>8000</v>
      </c>
      <c r="L21">
        <f t="shared" si="0"/>
        <v>0.34007352941176472</v>
      </c>
    </row>
    <row r="22" spans="1:12" x14ac:dyDescent="0.4">
      <c r="A22" t="s">
        <v>21</v>
      </c>
      <c r="B22">
        <v>863</v>
      </c>
      <c r="C22">
        <v>777</v>
      </c>
      <c r="D22">
        <v>777</v>
      </c>
      <c r="E22">
        <v>772</v>
      </c>
      <c r="F22">
        <v>772</v>
      </c>
      <c r="G22">
        <v>772</v>
      </c>
      <c r="H22">
        <v>772</v>
      </c>
      <c r="I22">
        <v>772</v>
      </c>
      <c r="J22">
        <v>772</v>
      </c>
      <c r="K22">
        <v>8000</v>
      </c>
      <c r="L22">
        <f t="shared" si="0"/>
        <v>0.41911764705882354</v>
      </c>
    </row>
    <row r="23" spans="1:12" x14ac:dyDescent="0.4">
      <c r="A23" t="s">
        <v>22</v>
      </c>
      <c r="B23">
        <v>862</v>
      </c>
      <c r="C23">
        <v>713</v>
      </c>
      <c r="D23">
        <v>713</v>
      </c>
      <c r="E23">
        <v>713</v>
      </c>
      <c r="F23">
        <v>713</v>
      </c>
      <c r="G23">
        <v>713</v>
      </c>
      <c r="H23">
        <v>713</v>
      </c>
      <c r="I23">
        <v>713</v>
      </c>
      <c r="J23">
        <v>713</v>
      </c>
      <c r="K23">
        <v>8000</v>
      </c>
      <c r="L23">
        <f t="shared" si="0"/>
        <v>0.31066176470588236</v>
      </c>
    </row>
    <row r="24" spans="1:12" x14ac:dyDescent="0.4">
      <c r="A24" t="s">
        <v>23</v>
      </c>
      <c r="B24">
        <v>910</v>
      </c>
      <c r="C24">
        <v>779</v>
      </c>
      <c r="D24">
        <v>779</v>
      </c>
      <c r="E24">
        <v>779</v>
      </c>
      <c r="F24">
        <v>779</v>
      </c>
      <c r="G24">
        <v>779</v>
      </c>
      <c r="H24">
        <v>779</v>
      </c>
      <c r="I24">
        <v>779</v>
      </c>
      <c r="J24">
        <v>779</v>
      </c>
      <c r="K24">
        <v>8000</v>
      </c>
      <c r="L24">
        <f t="shared" si="0"/>
        <v>0.43198529411764708</v>
      </c>
    </row>
    <row r="25" spans="1:12" x14ac:dyDescent="0.4">
      <c r="A25" t="s">
        <v>24</v>
      </c>
      <c r="B25">
        <v>876</v>
      </c>
      <c r="C25">
        <v>666</v>
      </c>
      <c r="D25">
        <v>632</v>
      </c>
      <c r="E25">
        <v>632</v>
      </c>
      <c r="F25">
        <v>632</v>
      </c>
      <c r="G25">
        <v>632</v>
      </c>
      <c r="H25">
        <v>632</v>
      </c>
      <c r="I25">
        <v>632</v>
      </c>
      <c r="J25">
        <v>632</v>
      </c>
      <c r="K25">
        <v>8000</v>
      </c>
      <c r="L25">
        <f t="shared" si="0"/>
        <v>0.16176470588235295</v>
      </c>
    </row>
    <row r="26" spans="1:12" x14ac:dyDescent="0.4">
      <c r="A26" t="s">
        <v>25</v>
      </c>
      <c r="B26">
        <v>725</v>
      </c>
      <c r="C26">
        <v>704</v>
      </c>
      <c r="D26">
        <v>673</v>
      </c>
      <c r="E26">
        <v>632</v>
      </c>
      <c r="F26">
        <v>632</v>
      </c>
      <c r="G26">
        <v>632</v>
      </c>
      <c r="H26">
        <v>632</v>
      </c>
      <c r="I26">
        <v>632</v>
      </c>
      <c r="J26">
        <v>632</v>
      </c>
      <c r="K26">
        <v>8000</v>
      </c>
      <c r="L26">
        <f t="shared" si="0"/>
        <v>0.16176470588235295</v>
      </c>
    </row>
    <row r="27" spans="1:12" x14ac:dyDescent="0.4">
      <c r="A27" t="s">
        <v>26</v>
      </c>
      <c r="B27">
        <v>931</v>
      </c>
      <c r="C27">
        <v>753</v>
      </c>
      <c r="D27">
        <v>753</v>
      </c>
      <c r="E27">
        <v>753</v>
      </c>
      <c r="F27">
        <v>749</v>
      </c>
      <c r="G27">
        <v>749</v>
      </c>
      <c r="H27">
        <v>749</v>
      </c>
      <c r="I27">
        <v>749</v>
      </c>
      <c r="J27">
        <v>749</v>
      </c>
      <c r="K27">
        <v>8000</v>
      </c>
      <c r="L27">
        <f t="shared" si="0"/>
        <v>0.37683823529411764</v>
      </c>
    </row>
    <row r="28" spans="1:12" x14ac:dyDescent="0.4">
      <c r="A28" t="s">
        <v>27</v>
      </c>
      <c r="B28">
        <v>947</v>
      </c>
      <c r="C28">
        <v>739</v>
      </c>
      <c r="D28">
        <v>729</v>
      </c>
      <c r="E28">
        <v>729</v>
      </c>
      <c r="F28">
        <v>729</v>
      </c>
      <c r="G28">
        <v>729</v>
      </c>
      <c r="H28">
        <v>729</v>
      </c>
      <c r="I28">
        <v>729</v>
      </c>
      <c r="J28">
        <v>729</v>
      </c>
      <c r="K28">
        <v>8000</v>
      </c>
      <c r="L28">
        <f t="shared" si="0"/>
        <v>0.34007352941176472</v>
      </c>
    </row>
    <row r="29" spans="1:12" x14ac:dyDescent="0.4">
      <c r="A29" t="s">
        <v>28</v>
      </c>
      <c r="B29">
        <v>930</v>
      </c>
      <c r="C29">
        <v>755</v>
      </c>
      <c r="D29">
        <v>755</v>
      </c>
      <c r="E29">
        <v>755</v>
      </c>
      <c r="F29">
        <v>755</v>
      </c>
      <c r="G29">
        <v>755</v>
      </c>
      <c r="H29">
        <v>755</v>
      </c>
      <c r="I29">
        <v>755</v>
      </c>
      <c r="J29">
        <v>755</v>
      </c>
      <c r="K29">
        <v>8000</v>
      </c>
      <c r="L29">
        <f t="shared" si="0"/>
        <v>0.38786764705882354</v>
      </c>
    </row>
    <row r="30" spans="1:12" x14ac:dyDescent="0.4">
      <c r="A30" t="s">
        <v>29</v>
      </c>
      <c r="B30">
        <v>890</v>
      </c>
      <c r="C30">
        <v>682</v>
      </c>
      <c r="D30">
        <v>632</v>
      </c>
      <c r="E30">
        <v>632</v>
      </c>
      <c r="F30">
        <v>632</v>
      </c>
      <c r="G30">
        <v>632</v>
      </c>
      <c r="H30">
        <v>632</v>
      </c>
      <c r="I30">
        <v>632</v>
      </c>
      <c r="J30">
        <v>632</v>
      </c>
      <c r="K30">
        <v>8000</v>
      </c>
      <c r="L30">
        <f t="shared" si="0"/>
        <v>0.16176470588235295</v>
      </c>
    </row>
    <row r="31" spans="1:12" x14ac:dyDescent="0.4">
      <c r="A31" t="s">
        <v>30</v>
      </c>
      <c r="B31">
        <v>960</v>
      </c>
      <c r="C31">
        <v>704</v>
      </c>
      <c r="D31">
        <v>702</v>
      </c>
      <c r="E31">
        <v>702</v>
      </c>
      <c r="F31">
        <v>702</v>
      </c>
      <c r="G31">
        <v>702</v>
      </c>
      <c r="H31">
        <v>702</v>
      </c>
      <c r="I31">
        <v>702</v>
      </c>
      <c r="J31">
        <v>702</v>
      </c>
      <c r="K31">
        <v>8000</v>
      </c>
      <c r="L31">
        <f t="shared" si="0"/>
        <v>0.29044117647058826</v>
      </c>
    </row>
    <row r="32" spans="1:12" s="1" customFormat="1" x14ac:dyDescent="0.4">
      <c r="A32" s="1" t="s">
        <v>31</v>
      </c>
      <c r="B32" s="1">
        <f>MEDIAN(B2:B31)</f>
        <v>906.5</v>
      </c>
      <c r="C32" s="1">
        <f t="shared" ref="C32:K32" si="1">MEDIAN(C2:C31)</f>
        <v>748</v>
      </c>
      <c r="D32" s="1">
        <f t="shared" si="1"/>
        <v>730</v>
      </c>
      <c r="E32" s="1">
        <f t="shared" si="1"/>
        <v>729.5</v>
      </c>
      <c r="F32" s="1">
        <f t="shared" si="1"/>
        <v>729.5</v>
      </c>
      <c r="G32" s="1">
        <f t="shared" si="1"/>
        <v>729.5</v>
      </c>
      <c r="H32" s="1">
        <f t="shared" si="1"/>
        <v>729.5</v>
      </c>
      <c r="I32" s="1">
        <f t="shared" si="1"/>
        <v>729.5</v>
      </c>
      <c r="J32" s="2">
        <f t="shared" si="1"/>
        <v>729.5</v>
      </c>
      <c r="K32" s="1">
        <f t="shared" si="1"/>
        <v>8000</v>
      </c>
      <c r="L32">
        <f t="shared" si="0"/>
        <v>0.34099264705882354</v>
      </c>
    </row>
    <row r="33" spans="1:17" x14ac:dyDescent="0.4">
      <c r="A33" t="s">
        <v>32</v>
      </c>
      <c r="B33">
        <f>AVERAGE(B2:B31)</f>
        <v>916.76666666666665</v>
      </c>
      <c r="C33">
        <f t="shared" ref="C33:K33" si="2">AVERAGE(C2:C31)</f>
        <v>739.4</v>
      </c>
      <c r="D33">
        <f t="shared" si="2"/>
        <v>728.93333333333328</v>
      </c>
      <c r="E33">
        <f t="shared" si="2"/>
        <v>726.56666666666672</v>
      </c>
      <c r="F33">
        <f t="shared" si="2"/>
        <v>726.43333333333328</v>
      </c>
      <c r="G33">
        <f t="shared" si="2"/>
        <v>726.36666666666667</v>
      </c>
      <c r="H33">
        <f t="shared" si="2"/>
        <v>725.8</v>
      </c>
      <c r="I33">
        <f t="shared" si="2"/>
        <v>724.5333333333333</v>
      </c>
      <c r="J33" s="3">
        <f t="shared" si="2"/>
        <v>724.5333333333333</v>
      </c>
      <c r="K33">
        <f t="shared" si="2"/>
        <v>8000</v>
      </c>
      <c r="M33">
        <f>QUARTILE(L2:L31,1)</f>
        <v>0.29181985294117652</v>
      </c>
      <c r="N33">
        <f>QUARTILE(L2:L31,0)</f>
        <v>0.16176470588235295</v>
      </c>
      <c r="O33">
        <f>QUARTILE(L2:L31,2)</f>
        <v>0.34099264705882354</v>
      </c>
      <c r="P33">
        <f>QUARTILE(L2:L31,4)</f>
        <v>0.44669117647058826</v>
      </c>
      <c r="Q33">
        <f>QUARTILE(L2:L31,3)</f>
        <v>0.39889705882352944</v>
      </c>
    </row>
    <row r="34" spans="1:17" x14ac:dyDescent="0.4">
      <c r="J34" s="3">
        <f>_xlfn.STDEV.S(J2:J31)</f>
        <v>47.153259537994522</v>
      </c>
    </row>
    <row r="35" spans="1:17" x14ac:dyDescent="0.4">
      <c r="J35" s="3">
        <f>MAX(J2:J31)</f>
        <v>787</v>
      </c>
    </row>
    <row r="36" spans="1:17" x14ac:dyDescent="0.4">
      <c r="J36" s="3">
        <f>MIN(J2:J31)</f>
        <v>632</v>
      </c>
    </row>
    <row r="38" spans="1:17" x14ac:dyDescent="0.4">
      <c r="J38">
        <f>(J32-544)/544</f>
        <v>0.34099264705882354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5673B-8E9E-471A-B8B3-59BC009AD959}">
  <dimension ref="A1:Q38"/>
  <sheetViews>
    <sheetView workbookViewId="0">
      <selection activeCell="M33" sqref="M33:Q33"/>
    </sheetView>
  </sheetViews>
  <sheetFormatPr defaultRowHeight="13.9" x14ac:dyDescent="0.4"/>
  <cols>
    <col min="10" max="10" width="9.19921875" bestFit="1" customWidth="1"/>
  </cols>
  <sheetData>
    <row r="1" spans="1:12" x14ac:dyDescent="0.4">
      <c r="A1" t="s">
        <v>33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2" x14ac:dyDescent="0.4">
      <c r="A2" t="s">
        <v>1</v>
      </c>
      <c r="B2">
        <v>970</v>
      </c>
      <c r="C2">
        <v>755</v>
      </c>
      <c r="D2">
        <v>717</v>
      </c>
      <c r="E2">
        <v>717</v>
      </c>
      <c r="F2">
        <v>716</v>
      </c>
      <c r="G2">
        <v>696</v>
      </c>
      <c r="H2">
        <v>680</v>
      </c>
      <c r="I2">
        <v>680</v>
      </c>
      <c r="J2">
        <v>660</v>
      </c>
      <c r="K2">
        <v>8000</v>
      </c>
      <c r="L2">
        <f>(J2-544)/544</f>
        <v>0.21323529411764705</v>
      </c>
    </row>
    <row r="3" spans="1:12" x14ac:dyDescent="0.4">
      <c r="A3" t="s">
        <v>2</v>
      </c>
      <c r="B3">
        <v>894</v>
      </c>
      <c r="C3">
        <v>787</v>
      </c>
      <c r="D3">
        <v>769</v>
      </c>
      <c r="E3">
        <v>719</v>
      </c>
      <c r="F3">
        <v>690</v>
      </c>
      <c r="G3">
        <v>681</v>
      </c>
      <c r="H3">
        <v>681</v>
      </c>
      <c r="I3">
        <v>681</v>
      </c>
      <c r="J3">
        <v>657</v>
      </c>
      <c r="K3">
        <v>8000</v>
      </c>
      <c r="L3">
        <f t="shared" ref="L3:L32" si="0">(J3-544)/544</f>
        <v>0.20772058823529413</v>
      </c>
    </row>
    <row r="4" spans="1:12" x14ac:dyDescent="0.4">
      <c r="A4" t="s">
        <v>3</v>
      </c>
      <c r="B4">
        <v>885</v>
      </c>
      <c r="C4">
        <v>841</v>
      </c>
      <c r="D4">
        <v>768</v>
      </c>
      <c r="E4">
        <v>709</v>
      </c>
      <c r="F4">
        <v>709</v>
      </c>
      <c r="G4">
        <v>709</v>
      </c>
      <c r="H4">
        <v>676</v>
      </c>
      <c r="I4">
        <v>657</v>
      </c>
      <c r="J4">
        <v>657</v>
      </c>
      <c r="K4">
        <v>8000</v>
      </c>
      <c r="L4">
        <f t="shared" si="0"/>
        <v>0.20772058823529413</v>
      </c>
    </row>
    <row r="5" spans="1:12" x14ac:dyDescent="0.4">
      <c r="A5" t="s">
        <v>4</v>
      </c>
      <c r="B5">
        <v>907</v>
      </c>
      <c r="C5">
        <v>837</v>
      </c>
      <c r="D5">
        <v>759</v>
      </c>
      <c r="E5">
        <v>759</v>
      </c>
      <c r="F5">
        <v>721</v>
      </c>
      <c r="G5">
        <v>712</v>
      </c>
      <c r="H5">
        <v>712</v>
      </c>
      <c r="I5">
        <v>683</v>
      </c>
      <c r="J5">
        <v>683</v>
      </c>
      <c r="K5">
        <v>8000</v>
      </c>
      <c r="L5">
        <f t="shared" si="0"/>
        <v>0.25551470588235292</v>
      </c>
    </row>
    <row r="6" spans="1:12" x14ac:dyDescent="0.4">
      <c r="A6" t="s">
        <v>5</v>
      </c>
      <c r="B6">
        <v>904</v>
      </c>
      <c r="C6">
        <v>791</v>
      </c>
      <c r="D6">
        <v>767</v>
      </c>
      <c r="E6">
        <v>722</v>
      </c>
      <c r="F6">
        <v>715</v>
      </c>
      <c r="G6">
        <v>700</v>
      </c>
      <c r="H6">
        <v>641</v>
      </c>
      <c r="I6">
        <v>641</v>
      </c>
      <c r="J6">
        <v>626</v>
      </c>
      <c r="K6">
        <v>8000</v>
      </c>
      <c r="L6">
        <f t="shared" si="0"/>
        <v>0.15073529411764705</v>
      </c>
    </row>
    <row r="7" spans="1:12" x14ac:dyDescent="0.4">
      <c r="A7" t="s">
        <v>6</v>
      </c>
      <c r="B7">
        <v>890</v>
      </c>
      <c r="C7">
        <v>818</v>
      </c>
      <c r="D7">
        <v>773</v>
      </c>
      <c r="E7">
        <v>725</v>
      </c>
      <c r="F7">
        <v>719</v>
      </c>
      <c r="G7">
        <v>719</v>
      </c>
      <c r="H7">
        <v>673</v>
      </c>
      <c r="I7">
        <v>673</v>
      </c>
      <c r="J7">
        <v>663</v>
      </c>
      <c r="K7">
        <v>8000</v>
      </c>
      <c r="L7">
        <f t="shared" si="0"/>
        <v>0.21875</v>
      </c>
    </row>
    <row r="8" spans="1:12" x14ac:dyDescent="0.4">
      <c r="A8" t="s">
        <v>7</v>
      </c>
      <c r="B8">
        <v>809</v>
      </c>
      <c r="C8">
        <v>809</v>
      </c>
      <c r="D8">
        <v>801</v>
      </c>
      <c r="E8">
        <v>784</v>
      </c>
      <c r="F8">
        <v>730</v>
      </c>
      <c r="G8">
        <v>705</v>
      </c>
      <c r="H8">
        <v>705</v>
      </c>
      <c r="I8">
        <v>705</v>
      </c>
      <c r="J8">
        <v>696</v>
      </c>
      <c r="K8">
        <v>8000</v>
      </c>
      <c r="L8">
        <f t="shared" si="0"/>
        <v>0.27941176470588236</v>
      </c>
    </row>
    <row r="9" spans="1:12" x14ac:dyDescent="0.4">
      <c r="A9" t="s">
        <v>8</v>
      </c>
      <c r="B9">
        <v>952</v>
      </c>
      <c r="C9">
        <v>840</v>
      </c>
      <c r="D9">
        <v>786</v>
      </c>
      <c r="E9">
        <v>714</v>
      </c>
      <c r="F9">
        <v>697</v>
      </c>
      <c r="G9">
        <v>690</v>
      </c>
      <c r="H9">
        <v>690</v>
      </c>
      <c r="I9">
        <v>670</v>
      </c>
      <c r="J9">
        <v>670</v>
      </c>
      <c r="K9">
        <v>8000</v>
      </c>
      <c r="L9">
        <f t="shared" si="0"/>
        <v>0.23161764705882354</v>
      </c>
    </row>
    <row r="10" spans="1:12" x14ac:dyDescent="0.4">
      <c r="A10" t="s">
        <v>9</v>
      </c>
      <c r="B10">
        <v>911</v>
      </c>
      <c r="C10">
        <v>851</v>
      </c>
      <c r="D10">
        <v>773</v>
      </c>
      <c r="E10">
        <v>718</v>
      </c>
      <c r="F10">
        <v>718</v>
      </c>
      <c r="G10">
        <v>715</v>
      </c>
      <c r="H10">
        <v>655</v>
      </c>
      <c r="I10">
        <v>655</v>
      </c>
      <c r="J10">
        <v>649</v>
      </c>
      <c r="K10">
        <v>8000</v>
      </c>
      <c r="L10">
        <f t="shared" si="0"/>
        <v>0.19301470588235295</v>
      </c>
    </row>
    <row r="11" spans="1:12" x14ac:dyDescent="0.4">
      <c r="A11" t="s">
        <v>10</v>
      </c>
      <c r="B11">
        <v>892</v>
      </c>
      <c r="C11">
        <v>844</v>
      </c>
      <c r="D11">
        <v>743</v>
      </c>
      <c r="E11">
        <v>726</v>
      </c>
      <c r="F11">
        <v>712</v>
      </c>
      <c r="G11">
        <v>689</v>
      </c>
      <c r="H11">
        <v>689</v>
      </c>
      <c r="I11">
        <v>680</v>
      </c>
      <c r="J11">
        <v>676</v>
      </c>
      <c r="K11">
        <v>8000</v>
      </c>
      <c r="L11">
        <f t="shared" si="0"/>
        <v>0.24264705882352941</v>
      </c>
    </row>
    <row r="12" spans="1:12" x14ac:dyDescent="0.4">
      <c r="A12" t="s">
        <v>11</v>
      </c>
      <c r="B12">
        <v>880</v>
      </c>
      <c r="C12">
        <v>803</v>
      </c>
      <c r="D12">
        <v>738</v>
      </c>
      <c r="E12">
        <v>738</v>
      </c>
      <c r="F12">
        <v>713</v>
      </c>
      <c r="G12">
        <v>700</v>
      </c>
      <c r="H12">
        <v>699</v>
      </c>
      <c r="I12">
        <v>689</v>
      </c>
      <c r="J12">
        <v>666</v>
      </c>
      <c r="K12">
        <v>8000</v>
      </c>
      <c r="L12">
        <f t="shared" si="0"/>
        <v>0.22426470588235295</v>
      </c>
    </row>
    <row r="13" spans="1:12" x14ac:dyDescent="0.4">
      <c r="A13" t="s">
        <v>12</v>
      </c>
      <c r="B13">
        <v>910</v>
      </c>
      <c r="C13">
        <v>815</v>
      </c>
      <c r="D13">
        <v>773</v>
      </c>
      <c r="E13">
        <v>706</v>
      </c>
      <c r="F13">
        <v>706</v>
      </c>
      <c r="G13">
        <v>680</v>
      </c>
      <c r="H13">
        <v>666</v>
      </c>
      <c r="I13">
        <v>666</v>
      </c>
      <c r="J13">
        <v>666</v>
      </c>
      <c r="K13">
        <v>8000</v>
      </c>
      <c r="L13">
        <f t="shared" si="0"/>
        <v>0.22426470588235295</v>
      </c>
    </row>
    <row r="14" spans="1:12" x14ac:dyDescent="0.4">
      <c r="A14" t="s">
        <v>13</v>
      </c>
      <c r="B14">
        <v>907</v>
      </c>
      <c r="C14">
        <v>804</v>
      </c>
      <c r="D14">
        <v>797</v>
      </c>
      <c r="E14">
        <v>782</v>
      </c>
      <c r="F14">
        <v>763</v>
      </c>
      <c r="G14">
        <v>740</v>
      </c>
      <c r="H14">
        <v>701</v>
      </c>
      <c r="I14">
        <v>676</v>
      </c>
      <c r="J14">
        <v>670</v>
      </c>
      <c r="K14">
        <v>8000</v>
      </c>
      <c r="L14">
        <f t="shared" si="0"/>
        <v>0.23161764705882354</v>
      </c>
    </row>
    <row r="15" spans="1:12" x14ac:dyDescent="0.4">
      <c r="A15" t="s">
        <v>14</v>
      </c>
      <c r="B15">
        <v>922</v>
      </c>
      <c r="C15">
        <v>808</v>
      </c>
      <c r="D15">
        <v>743</v>
      </c>
      <c r="E15">
        <v>742</v>
      </c>
      <c r="F15">
        <v>711</v>
      </c>
      <c r="G15">
        <v>711</v>
      </c>
      <c r="H15">
        <v>671</v>
      </c>
      <c r="I15">
        <v>664</v>
      </c>
      <c r="J15">
        <v>664</v>
      </c>
      <c r="K15">
        <v>8000</v>
      </c>
      <c r="L15">
        <f t="shared" si="0"/>
        <v>0.22058823529411764</v>
      </c>
    </row>
    <row r="16" spans="1:12" x14ac:dyDescent="0.4">
      <c r="A16" t="s">
        <v>15</v>
      </c>
      <c r="B16">
        <v>915</v>
      </c>
      <c r="C16">
        <v>786</v>
      </c>
      <c r="D16">
        <v>754</v>
      </c>
      <c r="E16">
        <v>707</v>
      </c>
      <c r="F16">
        <v>704</v>
      </c>
      <c r="G16">
        <v>700</v>
      </c>
      <c r="H16">
        <v>685</v>
      </c>
      <c r="I16">
        <v>685</v>
      </c>
      <c r="J16">
        <v>681</v>
      </c>
      <c r="K16">
        <v>8000</v>
      </c>
      <c r="L16">
        <f t="shared" si="0"/>
        <v>0.25183823529411764</v>
      </c>
    </row>
    <row r="17" spans="1:12" x14ac:dyDescent="0.4">
      <c r="A17" t="s">
        <v>16</v>
      </c>
      <c r="B17">
        <v>886</v>
      </c>
      <c r="C17">
        <v>823</v>
      </c>
      <c r="D17">
        <v>794</v>
      </c>
      <c r="E17">
        <v>762</v>
      </c>
      <c r="F17">
        <v>710</v>
      </c>
      <c r="G17">
        <v>710</v>
      </c>
      <c r="H17">
        <v>689</v>
      </c>
      <c r="I17">
        <v>664</v>
      </c>
      <c r="J17">
        <v>653</v>
      </c>
      <c r="K17">
        <v>8000</v>
      </c>
      <c r="L17">
        <f t="shared" si="0"/>
        <v>0.20036764705882354</v>
      </c>
    </row>
    <row r="18" spans="1:12" x14ac:dyDescent="0.4">
      <c r="A18" t="s">
        <v>17</v>
      </c>
      <c r="B18">
        <v>957</v>
      </c>
      <c r="C18">
        <v>830</v>
      </c>
      <c r="D18">
        <v>829</v>
      </c>
      <c r="E18">
        <v>827</v>
      </c>
      <c r="F18">
        <v>770</v>
      </c>
      <c r="G18">
        <v>770</v>
      </c>
      <c r="H18">
        <v>758</v>
      </c>
      <c r="I18">
        <v>758</v>
      </c>
      <c r="J18">
        <v>733</v>
      </c>
      <c r="K18">
        <v>8000</v>
      </c>
      <c r="L18">
        <f t="shared" si="0"/>
        <v>0.34742647058823528</v>
      </c>
    </row>
    <row r="19" spans="1:12" x14ac:dyDescent="0.4">
      <c r="A19" t="s">
        <v>18</v>
      </c>
      <c r="B19">
        <v>895</v>
      </c>
      <c r="C19">
        <v>833</v>
      </c>
      <c r="D19">
        <v>787</v>
      </c>
      <c r="E19">
        <v>742</v>
      </c>
      <c r="F19">
        <v>710</v>
      </c>
      <c r="G19">
        <v>700</v>
      </c>
      <c r="H19">
        <v>700</v>
      </c>
      <c r="I19">
        <v>684</v>
      </c>
      <c r="J19">
        <v>679</v>
      </c>
      <c r="K19">
        <v>8000</v>
      </c>
      <c r="L19">
        <f t="shared" si="0"/>
        <v>0.24816176470588236</v>
      </c>
    </row>
    <row r="20" spans="1:12" x14ac:dyDescent="0.4">
      <c r="A20" t="s">
        <v>19</v>
      </c>
      <c r="B20">
        <v>837</v>
      </c>
      <c r="C20">
        <v>752</v>
      </c>
      <c r="D20">
        <v>752</v>
      </c>
      <c r="E20">
        <v>752</v>
      </c>
      <c r="F20">
        <v>738</v>
      </c>
      <c r="G20">
        <v>732</v>
      </c>
      <c r="H20">
        <v>706</v>
      </c>
      <c r="I20">
        <v>680</v>
      </c>
      <c r="J20">
        <v>663</v>
      </c>
      <c r="K20">
        <v>8000</v>
      </c>
      <c r="L20">
        <f t="shared" si="0"/>
        <v>0.21875</v>
      </c>
    </row>
    <row r="21" spans="1:12" x14ac:dyDescent="0.4">
      <c r="A21" t="s">
        <v>20</v>
      </c>
      <c r="B21">
        <v>913</v>
      </c>
      <c r="C21">
        <v>828</v>
      </c>
      <c r="D21">
        <v>757</v>
      </c>
      <c r="E21">
        <v>735</v>
      </c>
      <c r="F21">
        <v>719</v>
      </c>
      <c r="G21">
        <v>706</v>
      </c>
      <c r="H21">
        <v>706</v>
      </c>
      <c r="I21">
        <v>693</v>
      </c>
      <c r="J21">
        <v>672</v>
      </c>
      <c r="K21">
        <v>8000</v>
      </c>
      <c r="L21">
        <f t="shared" si="0"/>
        <v>0.23529411764705882</v>
      </c>
    </row>
    <row r="22" spans="1:12" x14ac:dyDescent="0.4">
      <c r="A22" t="s">
        <v>21</v>
      </c>
      <c r="B22">
        <v>900</v>
      </c>
      <c r="C22">
        <v>778</v>
      </c>
      <c r="D22">
        <v>719</v>
      </c>
      <c r="E22">
        <v>719</v>
      </c>
      <c r="F22">
        <v>708</v>
      </c>
      <c r="G22">
        <v>666</v>
      </c>
      <c r="H22">
        <v>666</v>
      </c>
      <c r="I22">
        <v>666</v>
      </c>
      <c r="J22">
        <v>658</v>
      </c>
      <c r="K22">
        <v>8000</v>
      </c>
      <c r="L22">
        <f t="shared" si="0"/>
        <v>0.20955882352941177</v>
      </c>
    </row>
    <row r="23" spans="1:12" x14ac:dyDescent="0.4">
      <c r="A23" t="s">
        <v>22</v>
      </c>
      <c r="B23">
        <v>944</v>
      </c>
      <c r="C23">
        <v>800</v>
      </c>
      <c r="D23">
        <v>795</v>
      </c>
      <c r="E23">
        <v>720</v>
      </c>
      <c r="F23">
        <v>712</v>
      </c>
      <c r="G23">
        <v>711</v>
      </c>
      <c r="H23">
        <v>711</v>
      </c>
      <c r="I23">
        <v>687</v>
      </c>
      <c r="J23">
        <v>687</v>
      </c>
      <c r="K23">
        <v>8000</v>
      </c>
      <c r="L23">
        <f t="shared" si="0"/>
        <v>0.26286764705882354</v>
      </c>
    </row>
    <row r="24" spans="1:12" x14ac:dyDescent="0.4">
      <c r="A24" t="s">
        <v>23</v>
      </c>
      <c r="B24">
        <v>915</v>
      </c>
      <c r="C24">
        <v>785</v>
      </c>
      <c r="D24">
        <v>720</v>
      </c>
      <c r="E24">
        <v>720</v>
      </c>
      <c r="F24">
        <v>708</v>
      </c>
      <c r="G24">
        <v>686</v>
      </c>
      <c r="H24">
        <v>686</v>
      </c>
      <c r="I24">
        <v>678</v>
      </c>
      <c r="J24">
        <v>665</v>
      </c>
      <c r="K24">
        <v>8000</v>
      </c>
      <c r="L24">
        <f t="shared" si="0"/>
        <v>0.22242647058823528</v>
      </c>
    </row>
    <row r="25" spans="1:12" x14ac:dyDescent="0.4">
      <c r="A25" t="s">
        <v>24</v>
      </c>
      <c r="B25">
        <v>961</v>
      </c>
      <c r="C25">
        <v>809</v>
      </c>
      <c r="D25">
        <v>795</v>
      </c>
      <c r="E25">
        <v>737</v>
      </c>
      <c r="F25">
        <v>737</v>
      </c>
      <c r="G25">
        <v>720</v>
      </c>
      <c r="H25">
        <v>696</v>
      </c>
      <c r="I25">
        <v>693</v>
      </c>
      <c r="J25">
        <v>656</v>
      </c>
      <c r="K25">
        <v>8000</v>
      </c>
      <c r="L25">
        <f t="shared" si="0"/>
        <v>0.20588235294117646</v>
      </c>
    </row>
    <row r="26" spans="1:12" x14ac:dyDescent="0.4">
      <c r="A26" t="s">
        <v>25</v>
      </c>
      <c r="B26">
        <v>968</v>
      </c>
      <c r="C26">
        <v>866</v>
      </c>
      <c r="D26">
        <v>798</v>
      </c>
      <c r="E26">
        <v>719</v>
      </c>
      <c r="F26">
        <v>716</v>
      </c>
      <c r="G26">
        <v>716</v>
      </c>
      <c r="H26">
        <v>678</v>
      </c>
      <c r="I26">
        <v>678</v>
      </c>
      <c r="J26">
        <v>664</v>
      </c>
      <c r="K26">
        <v>8000</v>
      </c>
      <c r="L26">
        <f t="shared" si="0"/>
        <v>0.22058823529411764</v>
      </c>
    </row>
    <row r="27" spans="1:12" x14ac:dyDescent="0.4">
      <c r="A27" t="s">
        <v>26</v>
      </c>
      <c r="B27">
        <v>880</v>
      </c>
      <c r="C27">
        <v>811</v>
      </c>
      <c r="D27">
        <v>778</v>
      </c>
      <c r="E27">
        <v>731</v>
      </c>
      <c r="F27">
        <v>705</v>
      </c>
      <c r="G27">
        <v>705</v>
      </c>
      <c r="H27">
        <v>676</v>
      </c>
      <c r="I27">
        <v>676</v>
      </c>
      <c r="J27">
        <v>676</v>
      </c>
      <c r="K27">
        <v>8000</v>
      </c>
      <c r="L27">
        <f t="shared" si="0"/>
        <v>0.24264705882352941</v>
      </c>
    </row>
    <row r="28" spans="1:12" x14ac:dyDescent="0.4">
      <c r="A28" t="s">
        <v>27</v>
      </c>
      <c r="B28">
        <v>932</v>
      </c>
      <c r="C28">
        <v>782</v>
      </c>
      <c r="D28">
        <v>782</v>
      </c>
      <c r="E28">
        <v>738</v>
      </c>
      <c r="F28">
        <v>699</v>
      </c>
      <c r="G28">
        <v>679</v>
      </c>
      <c r="H28">
        <v>679</v>
      </c>
      <c r="I28">
        <v>664</v>
      </c>
      <c r="J28">
        <v>616</v>
      </c>
      <c r="K28">
        <v>8000</v>
      </c>
      <c r="L28">
        <f t="shared" si="0"/>
        <v>0.13235294117647059</v>
      </c>
    </row>
    <row r="29" spans="1:12" x14ac:dyDescent="0.4">
      <c r="A29" t="s">
        <v>28</v>
      </c>
      <c r="B29">
        <v>901</v>
      </c>
      <c r="C29">
        <v>803</v>
      </c>
      <c r="D29">
        <v>743</v>
      </c>
      <c r="E29">
        <v>713</v>
      </c>
      <c r="F29">
        <v>713</v>
      </c>
      <c r="G29">
        <v>706</v>
      </c>
      <c r="H29">
        <v>694</v>
      </c>
      <c r="I29">
        <v>669</v>
      </c>
      <c r="J29">
        <v>664</v>
      </c>
      <c r="K29">
        <v>8000</v>
      </c>
      <c r="L29">
        <f t="shared" si="0"/>
        <v>0.22058823529411764</v>
      </c>
    </row>
    <row r="30" spans="1:12" x14ac:dyDescent="0.4">
      <c r="A30" t="s">
        <v>29</v>
      </c>
      <c r="B30">
        <v>870</v>
      </c>
      <c r="C30">
        <v>833</v>
      </c>
      <c r="D30">
        <v>756</v>
      </c>
      <c r="E30">
        <v>756</v>
      </c>
      <c r="F30">
        <v>734</v>
      </c>
      <c r="G30">
        <v>700</v>
      </c>
      <c r="H30">
        <v>684</v>
      </c>
      <c r="I30">
        <v>677</v>
      </c>
      <c r="J30">
        <v>659</v>
      </c>
      <c r="K30">
        <v>8000</v>
      </c>
      <c r="L30">
        <f t="shared" si="0"/>
        <v>0.21139705882352941</v>
      </c>
    </row>
    <row r="31" spans="1:12" x14ac:dyDescent="0.4">
      <c r="A31" t="s">
        <v>30</v>
      </c>
      <c r="B31">
        <v>857</v>
      </c>
      <c r="C31">
        <v>833</v>
      </c>
      <c r="D31">
        <v>785</v>
      </c>
      <c r="E31">
        <v>745</v>
      </c>
      <c r="F31">
        <v>715</v>
      </c>
      <c r="G31">
        <v>684</v>
      </c>
      <c r="H31">
        <v>684</v>
      </c>
      <c r="I31">
        <v>669</v>
      </c>
      <c r="J31">
        <v>669</v>
      </c>
      <c r="K31">
        <v>8000</v>
      </c>
      <c r="L31">
        <f t="shared" si="0"/>
        <v>0.22977941176470587</v>
      </c>
    </row>
    <row r="32" spans="1:12" s="1" customFormat="1" x14ac:dyDescent="0.4">
      <c r="A32" s="1" t="s">
        <v>31</v>
      </c>
      <c r="B32" s="1">
        <f>MEDIAN(B2:B31)</f>
        <v>905.5</v>
      </c>
      <c r="C32" s="1">
        <f t="shared" ref="C32:K32" si="1">MEDIAN(C2:C31)</f>
        <v>810</v>
      </c>
      <c r="D32" s="1">
        <f t="shared" si="1"/>
        <v>771</v>
      </c>
      <c r="E32" s="1">
        <f t="shared" si="1"/>
        <v>728.5</v>
      </c>
      <c r="F32" s="1">
        <f t="shared" si="1"/>
        <v>713</v>
      </c>
      <c r="G32" s="1">
        <f t="shared" si="1"/>
        <v>705</v>
      </c>
      <c r="H32" s="1">
        <f t="shared" si="1"/>
        <v>685.5</v>
      </c>
      <c r="I32" s="1">
        <f t="shared" si="1"/>
        <v>677.5</v>
      </c>
      <c r="J32" s="2">
        <f t="shared" si="1"/>
        <v>664.5</v>
      </c>
      <c r="K32" s="1">
        <f t="shared" si="1"/>
        <v>8000</v>
      </c>
      <c r="L32">
        <f t="shared" si="0"/>
        <v>0.22150735294117646</v>
      </c>
    </row>
    <row r="33" spans="1:17" x14ac:dyDescent="0.4">
      <c r="A33" t="s">
        <v>32</v>
      </c>
      <c r="B33">
        <f>AVERAGE(B2:B31)</f>
        <v>905.4666666666667</v>
      </c>
      <c r="C33">
        <f t="shared" ref="C33:K33" si="2">AVERAGE(C2:C31)</f>
        <v>811.83333333333337</v>
      </c>
      <c r="D33">
        <f t="shared" si="2"/>
        <v>768.36666666666667</v>
      </c>
      <c r="E33">
        <f t="shared" si="2"/>
        <v>736.13333333333333</v>
      </c>
      <c r="F33">
        <f t="shared" si="2"/>
        <v>717.26666666666665</v>
      </c>
      <c r="G33">
        <f t="shared" si="2"/>
        <v>704.6</v>
      </c>
      <c r="H33">
        <f t="shared" si="2"/>
        <v>687.9</v>
      </c>
      <c r="I33">
        <f t="shared" si="2"/>
        <v>678.0333333333333</v>
      </c>
      <c r="J33" s="3">
        <f t="shared" si="2"/>
        <v>666.6</v>
      </c>
      <c r="K33">
        <f t="shared" si="2"/>
        <v>8000</v>
      </c>
      <c r="M33">
        <f>QUARTILE(L2:L31,1)</f>
        <v>0.21001838235294118</v>
      </c>
      <c r="N33">
        <f>QUARTILE(L2:L31,0)</f>
        <v>0.13235294117647059</v>
      </c>
      <c r="O33">
        <f>QUARTILE(L2:L31,2)</f>
        <v>0.22150735294117646</v>
      </c>
      <c r="P33">
        <f>QUARTILE(L2:L31,4)</f>
        <v>0.34742647058823528</v>
      </c>
      <c r="Q33">
        <f>QUARTILE(L2:L31,3)</f>
        <v>0.24080882352941177</v>
      </c>
    </row>
    <row r="34" spans="1:17" x14ac:dyDescent="0.4">
      <c r="J34" s="3">
        <f>_xlfn.STDEV.S(J2:J31)</f>
        <v>20.15389069993255</v>
      </c>
    </row>
    <row r="35" spans="1:17" x14ac:dyDescent="0.4">
      <c r="J35" s="3">
        <f>MAX(J2:J31)</f>
        <v>733</v>
      </c>
    </row>
    <row r="36" spans="1:17" x14ac:dyDescent="0.4">
      <c r="J36" s="3">
        <f>MIN(J2:J31)</f>
        <v>616</v>
      </c>
    </row>
    <row r="38" spans="1:17" x14ac:dyDescent="0.4">
      <c r="J38">
        <f>(J32-544)/544</f>
        <v>0.22150735294117646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57090-7CE7-4040-9A2E-CD1928CBAC05}">
  <dimension ref="A1:Q38"/>
  <sheetViews>
    <sheetView workbookViewId="0">
      <selection activeCell="M33" sqref="M33:Q33"/>
    </sheetView>
  </sheetViews>
  <sheetFormatPr defaultRowHeight="13.9" x14ac:dyDescent="0.4"/>
  <cols>
    <col min="10" max="10" width="9.19921875" bestFit="1" customWidth="1"/>
  </cols>
  <sheetData>
    <row r="1" spans="1:12" x14ac:dyDescent="0.4">
      <c r="A1" t="s">
        <v>0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2" x14ac:dyDescent="0.4">
      <c r="A2" t="s">
        <v>1</v>
      </c>
      <c r="B2">
        <v>877</v>
      </c>
      <c r="C2">
        <v>705</v>
      </c>
      <c r="D2">
        <v>705</v>
      </c>
      <c r="E2">
        <v>705</v>
      </c>
      <c r="F2">
        <v>705</v>
      </c>
      <c r="G2">
        <v>705</v>
      </c>
      <c r="H2">
        <v>705</v>
      </c>
      <c r="I2">
        <v>705</v>
      </c>
      <c r="J2">
        <v>705</v>
      </c>
      <c r="K2">
        <v>8000</v>
      </c>
      <c r="L2">
        <f>(J2-544)/544</f>
        <v>0.29595588235294118</v>
      </c>
    </row>
    <row r="3" spans="1:12" x14ac:dyDescent="0.4">
      <c r="A3" t="s">
        <v>2</v>
      </c>
      <c r="B3">
        <v>1040</v>
      </c>
      <c r="C3">
        <v>739</v>
      </c>
      <c r="D3">
        <v>739</v>
      </c>
      <c r="E3">
        <v>739</v>
      </c>
      <c r="F3">
        <v>739</v>
      </c>
      <c r="G3">
        <v>739</v>
      </c>
      <c r="H3">
        <v>739</v>
      </c>
      <c r="I3">
        <v>739</v>
      </c>
      <c r="J3">
        <v>739</v>
      </c>
      <c r="K3">
        <v>8000</v>
      </c>
      <c r="L3">
        <f t="shared" ref="L3:L32" si="0">(J3-544)/544</f>
        <v>0.35845588235294118</v>
      </c>
    </row>
    <row r="4" spans="1:12" x14ac:dyDescent="0.4">
      <c r="A4" t="s">
        <v>3</v>
      </c>
      <c r="B4">
        <v>975</v>
      </c>
      <c r="C4">
        <v>837</v>
      </c>
      <c r="D4">
        <v>833</v>
      </c>
      <c r="E4">
        <v>833</v>
      </c>
      <c r="F4">
        <v>833</v>
      </c>
      <c r="G4">
        <v>833</v>
      </c>
      <c r="H4">
        <v>833</v>
      </c>
      <c r="I4">
        <v>833</v>
      </c>
      <c r="J4">
        <v>833</v>
      </c>
      <c r="K4">
        <v>8000</v>
      </c>
      <c r="L4">
        <f t="shared" si="0"/>
        <v>0.53125</v>
      </c>
    </row>
    <row r="5" spans="1:12" x14ac:dyDescent="0.4">
      <c r="A5" t="s">
        <v>4</v>
      </c>
      <c r="B5">
        <v>897</v>
      </c>
      <c r="C5">
        <v>769</v>
      </c>
      <c r="D5">
        <v>760</v>
      </c>
      <c r="E5">
        <v>760</v>
      </c>
      <c r="F5">
        <v>760</v>
      </c>
      <c r="G5">
        <v>760</v>
      </c>
      <c r="H5">
        <v>760</v>
      </c>
      <c r="I5">
        <v>760</v>
      </c>
      <c r="J5">
        <v>760</v>
      </c>
      <c r="K5">
        <v>8000</v>
      </c>
      <c r="L5">
        <f t="shared" si="0"/>
        <v>0.39705882352941174</v>
      </c>
    </row>
    <row r="6" spans="1:12" x14ac:dyDescent="0.4">
      <c r="A6" t="s">
        <v>5</v>
      </c>
      <c r="B6">
        <v>879</v>
      </c>
      <c r="C6">
        <v>762</v>
      </c>
      <c r="D6">
        <v>762</v>
      </c>
      <c r="E6">
        <v>762</v>
      </c>
      <c r="F6">
        <v>762</v>
      </c>
      <c r="G6">
        <v>762</v>
      </c>
      <c r="H6">
        <v>762</v>
      </c>
      <c r="I6">
        <v>762</v>
      </c>
      <c r="J6">
        <v>762</v>
      </c>
      <c r="K6">
        <v>8000</v>
      </c>
      <c r="L6">
        <f t="shared" si="0"/>
        <v>0.40073529411764708</v>
      </c>
    </row>
    <row r="7" spans="1:12" x14ac:dyDescent="0.4">
      <c r="A7" t="s">
        <v>6</v>
      </c>
      <c r="B7">
        <v>889</v>
      </c>
      <c r="C7">
        <v>717</v>
      </c>
      <c r="D7">
        <v>677</v>
      </c>
      <c r="E7">
        <v>677</v>
      </c>
      <c r="F7">
        <v>677</v>
      </c>
      <c r="G7">
        <v>677</v>
      </c>
      <c r="H7">
        <v>677</v>
      </c>
      <c r="I7">
        <v>677</v>
      </c>
      <c r="J7">
        <v>677</v>
      </c>
      <c r="K7">
        <v>8000</v>
      </c>
      <c r="L7">
        <f t="shared" si="0"/>
        <v>0.24448529411764705</v>
      </c>
    </row>
    <row r="8" spans="1:12" x14ac:dyDescent="0.4">
      <c r="A8" t="s">
        <v>7</v>
      </c>
      <c r="B8">
        <v>969</v>
      </c>
      <c r="C8">
        <v>803</v>
      </c>
      <c r="D8">
        <v>762</v>
      </c>
      <c r="E8">
        <v>762</v>
      </c>
      <c r="F8">
        <v>762</v>
      </c>
      <c r="G8">
        <v>762</v>
      </c>
      <c r="H8">
        <v>762</v>
      </c>
      <c r="I8">
        <v>762</v>
      </c>
      <c r="J8">
        <v>762</v>
      </c>
      <c r="K8">
        <v>8000</v>
      </c>
      <c r="L8">
        <f t="shared" si="0"/>
        <v>0.40073529411764708</v>
      </c>
    </row>
    <row r="9" spans="1:12" x14ac:dyDescent="0.4">
      <c r="A9" t="s">
        <v>8</v>
      </c>
      <c r="B9">
        <v>936</v>
      </c>
      <c r="C9">
        <v>704</v>
      </c>
      <c r="D9">
        <v>704</v>
      </c>
      <c r="E9">
        <v>704</v>
      </c>
      <c r="F9">
        <v>704</v>
      </c>
      <c r="G9">
        <v>704</v>
      </c>
      <c r="H9">
        <v>704</v>
      </c>
      <c r="I9">
        <v>704</v>
      </c>
      <c r="J9">
        <v>704</v>
      </c>
      <c r="K9">
        <v>8000</v>
      </c>
      <c r="L9">
        <f t="shared" si="0"/>
        <v>0.29411764705882354</v>
      </c>
    </row>
    <row r="10" spans="1:12" x14ac:dyDescent="0.4">
      <c r="A10" t="s">
        <v>9</v>
      </c>
      <c r="B10">
        <v>1047</v>
      </c>
      <c r="C10">
        <v>766</v>
      </c>
      <c r="D10">
        <v>728</v>
      </c>
      <c r="E10">
        <v>728</v>
      </c>
      <c r="F10">
        <v>728</v>
      </c>
      <c r="G10">
        <v>728</v>
      </c>
      <c r="H10">
        <v>728</v>
      </c>
      <c r="I10">
        <v>728</v>
      </c>
      <c r="J10">
        <v>728</v>
      </c>
      <c r="K10">
        <v>8000</v>
      </c>
      <c r="L10">
        <f t="shared" si="0"/>
        <v>0.33823529411764708</v>
      </c>
    </row>
    <row r="11" spans="1:12" x14ac:dyDescent="0.4">
      <c r="A11" t="s">
        <v>10</v>
      </c>
      <c r="B11">
        <v>1005</v>
      </c>
      <c r="C11">
        <v>703</v>
      </c>
      <c r="D11">
        <v>696</v>
      </c>
      <c r="E11">
        <v>696</v>
      </c>
      <c r="F11">
        <v>696</v>
      </c>
      <c r="G11">
        <v>696</v>
      </c>
      <c r="H11">
        <v>696</v>
      </c>
      <c r="I11">
        <v>696</v>
      </c>
      <c r="J11">
        <v>696</v>
      </c>
      <c r="K11">
        <v>8000</v>
      </c>
      <c r="L11">
        <f t="shared" si="0"/>
        <v>0.27941176470588236</v>
      </c>
    </row>
    <row r="12" spans="1:12" x14ac:dyDescent="0.4">
      <c r="A12" t="s">
        <v>11</v>
      </c>
      <c r="B12">
        <v>904</v>
      </c>
      <c r="C12">
        <v>726</v>
      </c>
      <c r="D12">
        <v>726</v>
      </c>
      <c r="E12">
        <v>726</v>
      </c>
      <c r="F12">
        <v>726</v>
      </c>
      <c r="G12">
        <v>726</v>
      </c>
      <c r="H12">
        <v>726</v>
      </c>
      <c r="I12">
        <v>726</v>
      </c>
      <c r="J12">
        <v>726</v>
      </c>
      <c r="K12">
        <v>8000</v>
      </c>
      <c r="L12">
        <f t="shared" si="0"/>
        <v>0.33455882352941174</v>
      </c>
    </row>
    <row r="13" spans="1:12" x14ac:dyDescent="0.4">
      <c r="A13" t="s">
        <v>12</v>
      </c>
      <c r="B13">
        <v>953</v>
      </c>
      <c r="C13">
        <v>723</v>
      </c>
      <c r="D13">
        <v>723</v>
      </c>
      <c r="E13">
        <v>723</v>
      </c>
      <c r="F13">
        <v>723</v>
      </c>
      <c r="G13">
        <v>723</v>
      </c>
      <c r="H13">
        <v>723</v>
      </c>
      <c r="I13">
        <v>723</v>
      </c>
      <c r="J13">
        <v>723</v>
      </c>
      <c r="K13">
        <v>8000</v>
      </c>
      <c r="L13">
        <f t="shared" si="0"/>
        <v>0.32904411764705882</v>
      </c>
    </row>
    <row r="14" spans="1:12" x14ac:dyDescent="0.4">
      <c r="A14" t="s">
        <v>13</v>
      </c>
      <c r="B14">
        <v>948</v>
      </c>
      <c r="C14">
        <v>803</v>
      </c>
      <c r="D14">
        <v>803</v>
      </c>
      <c r="E14">
        <v>803</v>
      </c>
      <c r="F14">
        <v>803</v>
      </c>
      <c r="G14">
        <v>803</v>
      </c>
      <c r="H14">
        <v>803</v>
      </c>
      <c r="I14">
        <v>803</v>
      </c>
      <c r="J14">
        <v>803</v>
      </c>
      <c r="K14">
        <v>8000</v>
      </c>
      <c r="L14">
        <f t="shared" si="0"/>
        <v>0.47610294117647056</v>
      </c>
    </row>
    <row r="15" spans="1:12" x14ac:dyDescent="0.4">
      <c r="A15" t="s">
        <v>14</v>
      </c>
      <c r="B15">
        <v>777</v>
      </c>
      <c r="C15">
        <v>725</v>
      </c>
      <c r="D15">
        <v>701</v>
      </c>
      <c r="E15">
        <v>701</v>
      </c>
      <c r="F15">
        <v>701</v>
      </c>
      <c r="G15">
        <v>701</v>
      </c>
      <c r="H15">
        <v>701</v>
      </c>
      <c r="I15">
        <v>701</v>
      </c>
      <c r="J15">
        <v>701</v>
      </c>
      <c r="K15">
        <v>8000</v>
      </c>
      <c r="L15">
        <f t="shared" si="0"/>
        <v>0.28860294117647056</v>
      </c>
    </row>
    <row r="16" spans="1:12" x14ac:dyDescent="0.4">
      <c r="A16" t="s">
        <v>15</v>
      </c>
      <c r="B16">
        <v>913</v>
      </c>
      <c r="C16">
        <v>776</v>
      </c>
      <c r="D16">
        <v>776</v>
      </c>
      <c r="E16">
        <v>776</v>
      </c>
      <c r="F16">
        <v>776</v>
      </c>
      <c r="G16">
        <v>776</v>
      </c>
      <c r="H16">
        <v>776</v>
      </c>
      <c r="I16">
        <v>776</v>
      </c>
      <c r="J16">
        <v>776</v>
      </c>
      <c r="K16">
        <v>8000</v>
      </c>
      <c r="L16">
        <f t="shared" si="0"/>
        <v>0.4264705882352941</v>
      </c>
    </row>
    <row r="17" spans="1:12" x14ac:dyDescent="0.4">
      <c r="A17" t="s">
        <v>16</v>
      </c>
      <c r="B17">
        <v>956</v>
      </c>
      <c r="C17">
        <v>812</v>
      </c>
      <c r="D17">
        <v>764</v>
      </c>
      <c r="E17">
        <v>764</v>
      </c>
      <c r="F17">
        <v>764</v>
      </c>
      <c r="G17">
        <v>762</v>
      </c>
      <c r="H17">
        <v>762</v>
      </c>
      <c r="I17">
        <v>762</v>
      </c>
      <c r="J17">
        <v>762</v>
      </c>
      <c r="K17">
        <v>8000</v>
      </c>
      <c r="L17">
        <f t="shared" si="0"/>
        <v>0.40073529411764708</v>
      </c>
    </row>
    <row r="18" spans="1:12" x14ac:dyDescent="0.4">
      <c r="A18" t="s">
        <v>17</v>
      </c>
      <c r="B18">
        <v>977</v>
      </c>
      <c r="C18">
        <v>826</v>
      </c>
      <c r="D18">
        <v>771</v>
      </c>
      <c r="E18">
        <v>771</v>
      </c>
      <c r="F18">
        <v>771</v>
      </c>
      <c r="G18">
        <v>771</v>
      </c>
      <c r="H18">
        <v>771</v>
      </c>
      <c r="I18">
        <v>771</v>
      </c>
      <c r="J18">
        <v>771</v>
      </c>
      <c r="K18">
        <v>8000</v>
      </c>
      <c r="L18">
        <f t="shared" si="0"/>
        <v>0.4172794117647059</v>
      </c>
    </row>
    <row r="19" spans="1:12" x14ac:dyDescent="0.4">
      <c r="A19" t="s">
        <v>18</v>
      </c>
      <c r="B19">
        <v>974</v>
      </c>
      <c r="C19">
        <v>893</v>
      </c>
      <c r="D19">
        <v>893</v>
      </c>
      <c r="E19">
        <v>893</v>
      </c>
      <c r="F19">
        <v>893</v>
      </c>
      <c r="G19">
        <v>893</v>
      </c>
      <c r="H19">
        <v>893</v>
      </c>
      <c r="I19">
        <v>893</v>
      </c>
      <c r="J19">
        <v>893</v>
      </c>
      <c r="K19">
        <v>8000</v>
      </c>
      <c r="L19">
        <f t="shared" si="0"/>
        <v>0.64154411764705888</v>
      </c>
    </row>
    <row r="20" spans="1:12" x14ac:dyDescent="0.4">
      <c r="A20" t="s">
        <v>19</v>
      </c>
      <c r="B20">
        <v>862</v>
      </c>
      <c r="C20">
        <v>737</v>
      </c>
      <c r="D20">
        <v>721</v>
      </c>
      <c r="E20">
        <v>721</v>
      </c>
      <c r="F20">
        <v>721</v>
      </c>
      <c r="G20">
        <v>721</v>
      </c>
      <c r="H20">
        <v>721</v>
      </c>
      <c r="I20">
        <v>721</v>
      </c>
      <c r="J20">
        <v>721</v>
      </c>
      <c r="K20">
        <v>8000</v>
      </c>
      <c r="L20">
        <f t="shared" si="0"/>
        <v>0.32536764705882354</v>
      </c>
    </row>
    <row r="21" spans="1:12" x14ac:dyDescent="0.4">
      <c r="A21" t="s">
        <v>20</v>
      </c>
      <c r="B21">
        <v>951</v>
      </c>
      <c r="C21">
        <v>839</v>
      </c>
      <c r="D21">
        <v>814</v>
      </c>
      <c r="E21">
        <v>814</v>
      </c>
      <c r="F21">
        <v>814</v>
      </c>
      <c r="G21">
        <v>814</v>
      </c>
      <c r="H21">
        <v>814</v>
      </c>
      <c r="I21">
        <v>814</v>
      </c>
      <c r="J21">
        <v>814</v>
      </c>
      <c r="K21">
        <v>8000</v>
      </c>
      <c r="L21">
        <f t="shared" si="0"/>
        <v>0.49632352941176472</v>
      </c>
    </row>
    <row r="22" spans="1:12" x14ac:dyDescent="0.4">
      <c r="A22" t="s">
        <v>21</v>
      </c>
      <c r="B22">
        <v>884</v>
      </c>
      <c r="C22">
        <v>781</v>
      </c>
      <c r="D22">
        <v>781</v>
      </c>
      <c r="E22">
        <v>781</v>
      </c>
      <c r="F22">
        <v>781</v>
      </c>
      <c r="G22">
        <v>781</v>
      </c>
      <c r="H22">
        <v>781</v>
      </c>
      <c r="I22">
        <v>781</v>
      </c>
      <c r="J22">
        <v>781</v>
      </c>
      <c r="K22">
        <v>8000</v>
      </c>
      <c r="L22">
        <f t="shared" si="0"/>
        <v>0.43566176470588236</v>
      </c>
    </row>
    <row r="23" spans="1:12" x14ac:dyDescent="0.4">
      <c r="A23" t="s">
        <v>22</v>
      </c>
      <c r="B23">
        <v>1021</v>
      </c>
      <c r="C23">
        <v>795</v>
      </c>
      <c r="D23">
        <v>795</v>
      </c>
      <c r="E23">
        <v>795</v>
      </c>
      <c r="F23">
        <v>795</v>
      </c>
      <c r="G23">
        <v>795</v>
      </c>
      <c r="H23">
        <v>795</v>
      </c>
      <c r="I23">
        <v>795</v>
      </c>
      <c r="J23">
        <v>795</v>
      </c>
      <c r="K23">
        <v>8000</v>
      </c>
      <c r="L23">
        <f t="shared" si="0"/>
        <v>0.46139705882352944</v>
      </c>
    </row>
    <row r="24" spans="1:12" x14ac:dyDescent="0.4">
      <c r="A24" t="s">
        <v>23</v>
      </c>
      <c r="B24">
        <v>898</v>
      </c>
      <c r="C24">
        <v>817</v>
      </c>
      <c r="D24">
        <v>817</v>
      </c>
      <c r="E24">
        <v>817</v>
      </c>
      <c r="F24">
        <v>817</v>
      </c>
      <c r="G24">
        <v>817</v>
      </c>
      <c r="H24">
        <v>817</v>
      </c>
      <c r="I24">
        <v>817</v>
      </c>
      <c r="J24">
        <v>817</v>
      </c>
      <c r="K24">
        <v>8000</v>
      </c>
      <c r="L24">
        <f t="shared" si="0"/>
        <v>0.50183823529411764</v>
      </c>
    </row>
    <row r="25" spans="1:12" x14ac:dyDescent="0.4">
      <c r="A25" t="s">
        <v>24</v>
      </c>
      <c r="B25">
        <v>938</v>
      </c>
      <c r="C25">
        <v>773</v>
      </c>
      <c r="D25">
        <v>736</v>
      </c>
      <c r="E25">
        <v>736</v>
      </c>
      <c r="F25">
        <v>736</v>
      </c>
      <c r="G25">
        <v>736</v>
      </c>
      <c r="H25">
        <v>736</v>
      </c>
      <c r="I25">
        <v>736</v>
      </c>
      <c r="J25">
        <v>736</v>
      </c>
      <c r="K25">
        <v>8000</v>
      </c>
      <c r="L25">
        <f t="shared" si="0"/>
        <v>0.35294117647058826</v>
      </c>
    </row>
    <row r="26" spans="1:12" x14ac:dyDescent="0.4">
      <c r="A26" t="s">
        <v>25</v>
      </c>
      <c r="B26">
        <v>932</v>
      </c>
      <c r="C26">
        <v>732</v>
      </c>
      <c r="D26">
        <v>719</v>
      </c>
      <c r="E26">
        <v>719</v>
      </c>
      <c r="F26">
        <v>719</v>
      </c>
      <c r="G26">
        <v>719</v>
      </c>
      <c r="H26">
        <v>719</v>
      </c>
      <c r="I26">
        <v>719</v>
      </c>
      <c r="J26">
        <v>719</v>
      </c>
      <c r="K26">
        <v>8000</v>
      </c>
      <c r="L26">
        <f t="shared" si="0"/>
        <v>0.32169117647058826</v>
      </c>
    </row>
    <row r="27" spans="1:12" x14ac:dyDescent="0.4">
      <c r="A27" t="s">
        <v>26</v>
      </c>
      <c r="B27">
        <v>1058</v>
      </c>
      <c r="C27">
        <v>763</v>
      </c>
      <c r="D27">
        <v>755</v>
      </c>
      <c r="E27">
        <v>755</v>
      </c>
      <c r="F27">
        <v>755</v>
      </c>
      <c r="G27">
        <v>755</v>
      </c>
      <c r="H27">
        <v>755</v>
      </c>
      <c r="I27">
        <v>755</v>
      </c>
      <c r="J27">
        <v>755</v>
      </c>
      <c r="K27">
        <v>8000</v>
      </c>
      <c r="L27">
        <f t="shared" si="0"/>
        <v>0.38786764705882354</v>
      </c>
    </row>
    <row r="28" spans="1:12" x14ac:dyDescent="0.4">
      <c r="A28" t="s">
        <v>27</v>
      </c>
      <c r="B28">
        <v>887</v>
      </c>
      <c r="C28">
        <v>804</v>
      </c>
      <c r="D28">
        <v>794</v>
      </c>
      <c r="E28">
        <v>794</v>
      </c>
      <c r="F28">
        <v>794</v>
      </c>
      <c r="G28">
        <v>794</v>
      </c>
      <c r="H28">
        <v>794</v>
      </c>
      <c r="I28">
        <v>794</v>
      </c>
      <c r="J28">
        <v>794</v>
      </c>
      <c r="K28">
        <v>8000</v>
      </c>
      <c r="L28">
        <f t="shared" si="0"/>
        <v>0.45955882352941174</v>
      </c>
    </row>
    <row r="29" spans="1:12" x14ac:dyDescent="0.4">
      <c r="A29" t="s">
        <v>28</v>
      </c>
      <c r="B29">
        <v>899</v>
      </c>
      <c r="C29">
        <v>751</v>
      </c>
      <c r="D29">
        <v>694</v>
      </c>
      <c r="E29">
        <v>694</v>
      </c>
      <c r="F29">
        <v>694</v>
      </c>
      <c r="G29">
        <v>694</v>
      </c>
      <c r="H29">
        <v>694</v>
      </c>
      <c r="I29">
        <v>694</v>
      </c>
      <c r="J29">
        <v>694</v>
      </c>
      <c r="K29">
        <v>8000</v>
      </c>
      <c r="L29">
        <f t="shared" si="0"/>
        <v>0.27573529411764708</v>
      </c>
    </row>
    <row r="30" spans="1:12" x14ac:dyDescent="0.4">
      <c r="A30" t="s">
        <v>29</v>
      </c>
      <c r="B30">
        <v>852</v>
      </c>
      <c r="C30">
        <v>750</v>
      </c>
      <c r="D30">
        <v>730</v>
      </c>
      <c r="E30">
        <v>730</v>
      </c>
      <c r="F30">
        <v>730</v>
      </c>
      <c r="G30">
        <v>730</v>
      </c>
      <c r="H30">
        <v>730</v>
      </c>
      <c r="I30">
        <v>730</v>
      </c>
      <c r="J30">
        <v>730</v>
      </c>
      <c r="K30">
        <v>8000</v>
      </c>
      <c r="L30">
        <f t="shared" si="0"/>
        <v>0.34191176470588236</v>
      </c>
    </row>
    <row r="31" spans="1:12" x14ac:dyDescent="0.4">
      <c r="A31" t="s">
        <v>30</v>
      </c>
      <c r="B31">
        <v>1028</v>
      </c>
      <c r="C31">
        <v>746</v>
      </c>
      <c r="D31">
        <v>695</v>
      </c>
      <c r="E31">
        <v>695</v>
      </c>
      <c r="F31">
        <v>695</v>
      </c>
      <c r="G31">
        <v>695</v>
      </c>
      <c r="H31">
        <v>695</v>
      </c>
      <c r="I31">
        <v>695</v>
      </c>
      <c r="J31">
        <v>695</v>
      </c>
      <c r="K31">
        <v>8000</v>
      </c>
      <c r="L31">
        <f t="shared" si="0"/>
        <v>0.27757352941176472</v>
      </c>
    </row>
    <row r="32" spans="1:12" s="1" customFormat="1" x14ac:dyDescent="0.4">
      <c r="A32" s="1" t="s">
        <v>31</v>
      </c>
      <c r="B32" s="1">
        <f>MEDIAN(B2:B31)</f>
        <v>937</v>
      </c>
      <c r="C32" s="1">
        <f t="shared" ref="C32:K32" si="1">MEDIAN(C2:C31)</f>
        <v>764.5</v>
      </c>
      <c r="D32" s="1">
        <f t="shared" si="1"/>
        <v>747</v>
      </c>
      <c r="E32" s="1">
        <f t="shared" si="1"/>
        <v>747</v>
      </c>
      <c r="F32" s="1">
        <f t="shared" si="1"/>
        <v>747</v>
      </c>
      <c r="G32" s="1">
        <f t="shared" si="1"/>
        <v>747</v>
      </c>
      <c r="H32" s="1">
        <f t="shared" si="1"/>
        <v>747</v>
      </c>
      <c r="I32" s="1">
        <f t="shared" si="1"/>
        <v>747</v>
      </c>
      <c r="J32" s="2">
        <f t="shared" si="1"/>
        <v>747</v>
      </c>
      <c r="K32" s="1">
        <f t="shared" si="1"/>
        <v>8000</v>
      </c>
      <c r="L32">
        <f t="shared" si="0"/>
        <v>0.37316176470588236</v>
      </c>
    </row>
    <row r="33" spans="1:17" x14ac:dyDescent="0.4">
      <c r="A33" t="s">
        <v>32</v>
      </c>
      <c r="B33">
        <f>AVERAGE(B2:B31)</f>
        <v>937.5333333333333</v>
      </c>
      <c r="C33">
        <f t="shared" ref="C33:K33" si="2">AVERAGE(C2:C31)</f>
        <v>769.23333333333335</v>
      </c>
      <c r="D33">
        <f t="shared" si="2"/>
        <v>752.4666666666667</v>
      </c>
      <c r="E33">
        <f t="shared" si="2"/>
        <v>752.4666666666667</v>
      </c>
      <c r="F33">
        <f t="shared" si="2"/>
        <v>752.4666666666667</v>
      </c>
      <c r="G33">
        <f t="shared" si="2"/>
        <v>752.4</v>
      </c>
      <c r="H33">
        <f t="shared" si="2"/>
        <v>752.4</v>
      </c>
      <c r="I33">
        <f t="shared" si="2"/>
        <v>752.4</v>
      </c>
      <c r="J33" s="3">
        <f t="shared" si="2"/>
        <v>752.4</v>
      </c>
      <c r="K33">
        <f t="shared" si="2"/>
        <v>8000</v>
      </c>
      <c r="M33">
        <f>QUARTILE(L2:L31,1)</f>
        <v>0.32261029411764708</v>
      </c>
      <c r="N33">
        <f>QUARTILE(L2:L31,0)</f>
        <v>0.24448529411764705</v>
      </c>
      <c r="O33">
        <f>QUARTILE(L2:L31,2)</f>
        <v>0.37316176470588236</v>
      </c>
      <c r="P33">
        <f>QUARTILE(L2:L31,4)</f>
        <v>0.64154411764705888</v>
      </c>
      <c r="Q33">
        <f>QUARTILE(L2:L31,3)</f>
        <v>0.43336397058823528</v>
      </c>
    </row>
    <row r="34" spans="1:17" x14ac:dyDescent="0.4">
      <c r="J34" s="3">
        <f>_xlfn.STDEV.S(J2:J31)</f>
        <v>49.274460055825102</v>
      </c>
    </row>
    <row r="35" spans="1:17" x14ac:dyDescent="0.4">
      <c r="J35" s="3">
        <f>MAX(J2:J31)</f>
        <v>893</v>
      </c>
    </row>
    <row r="36" spans="1:17" x14ac:dyDescent="0.4">
      <c r="J36" s="3">
        <f>MIN(J2:J31)</f>
        <v>677</v>
      </c>
    </row>
    <row r="38" spans="1:17" x14ac:dyDescent="0.4">
      <c r="J38">
        <f>(J32-544)/544</f>
        <v>0.37316176470588236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45999-30B3-4F4F-BB95-06FE86E31944}">
  <dimension ref="A1:Q38"/>
  <sheetViews>
    <sheetView workbookViewId="0">
      <selection activeCell="M33" sqref="M33:Q33"/>
    </sheetView>
  </sheetViews>
  <sheetFormatPr defaultRowHeight="13.9" x14ac:dyDescent="0.4"/>
  <cols>
    <col min="10" max="10" width="9.19921875" bestFit="1" customWidth="1"/>
  </cols>
  <sheetData>
    <row r="1" spans="1:12" x14ac:dyDescent="0.4">
      <c r="A1" t="s">
        <v>37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2" x14ac:dyDescent="0.4">
      <c r="A2" t="s">
        <v>1</v>
      </c>
      <c r="B2">
        <v>911</v>
      </c>
      <c r="C2">
        <v>804</v>
      </c>
      <c r="D2">
        <v>730</v>
      </c>
      <c r="E2">
        <v>697</v>
      </c>
      <c r="F2">
        <v>685</v>
      </c>
      <c r="G2">
        <v>685</v>
      </c>
      <c r="H2">
        <v>662</v>
      </c>
      <c r="I2">
        <v>636</v>
      </c>
      <c r="J2">
        <v>636</v>
      </c>
      <c r="K2">
        <v>8000</v>
      </c>
      <c r="L2">
        <f>(J2-544)/544</f>
        <v>0.16911764705882354</v>
      </c>
    </row>
    <row r="3" spans="1:12" x14ac:dyDescent="0.4">
      <c r="A3" t="s">
        <v>2</v>
      </c>
      <c r="B3">
        <v>952</v>
      </c>
      <c r="C3">
        <v>802</v>
      </c>
      <c r="D3">
        <v>751</v>
      </c>
      <c r="E3">
        <v>682</v>
      </c>
      <c r="F3">
        <v>681</v>
      </c>
      <c r="G3">
        <v>681</v>
      </c>
      <c r="H3">
        <v>681</v>
      </c>
      <c r="I3">
        <v>665</v>
      </c>
      <c r="J3">
        <v>647</v>
      </c>
      <c r="K3">
        <v>8000</v>
      </c>
      <c r="L3">
        <f t="shared" ref="L3:L32" si="0">(J3-544)/544</f>
        <v>0.18933823529411764</v>
      </c>
    </row>
    <row r="4" spans="1:12" x14ac:dyDescent="0.4">
      <c r="A4" t="s">
        <v>3</v>
      </c>
      <c r="B4">
        <v>1011</v>
      </c>
      <c r="C4">
        <v>748</v>
      </c>
      <c r="D4">
        <v>717</v>
      </c>
      <c r="E4">
        <v>687</v>
      </c>
      <c r="F4">
        <v>652</v>
      </c>
      <c r="G4">
        <v>652</v>
      </c>
      <c r="H4">
        <v>652</v>
      </c>
      <c r="I4">
        <v>645</v>
      </c>
      <c r="J4">
        <v>637</v>
      </c>
      <c r="K4">
        <v>8000</v>
      </c>
      <c r="L4">
        <f t="shared" si="0"/>
        <v>0.17095588235294118</v>
      </c>
    </row>
    <row r="5" spans="1:12" x14ac:dyDescent="0.4">
      <c r="A5" t="s">
        <v>4</v>
      </c>
      <c r="B5">
        <v>831</v>
      </c>
      <c r="C5">
        <v>776</v>
      </c>
      <c r="D5">
        <v>732</v>
      </c>
      <c r="E5">
        <v>685</v>
      </c>
      <c r="F5">
        <v>651</v>
      </c>
      <c r="G5">
        <v>636</v>
      </c>
      <c r="H5">
        <v>636</v>
      </c>
      <c r="I5">
        <v>631</v>
      </c>
      <c r="J5">
        <v>631</v>
      </c>
      <c r="K5">
        <v>8000</v>
      </c>
      <c r="L5">
        <f t="shared" si="0"/>
        <v>0.15992647058823528</v>
      </c>
    </row>
    <row r="6" spans="1:12" x14ac:dyDescent="0.4">
      <c r="A6" t="s">
        <v>5</v>
      </c>
      <c r="B6">
        <v>986</v>
      </c>
      <c r="C6">
        <v>768</v>
      </c>
      <c r="D6">
        <v>723</v>
      </c>
      <c r="E6">
        <v>723</v>
      </c>
      <c r="F6">
        <v>689</v>
      </c>
      <c r="G6">
        <v>673</v>
      </c>
      <c r="H6">
        <v>666</v>
      </c>
      <c r="I6">
        <v>666</v>
      </c>
      <c r="J6">
        <v>654</v>
      </c>
      <c r="K6">
        <v>8000</v>
      </c>
      <c r="L6">
        <f t="shared" si="0"/>
        <v>0.20220588235294118</v>
      </c>
    </row>
    <row r="7" spans="1:12" x14ac:dyDescent="0.4">
      <c r="A7" t="s">
        <v>6</v>
      </c>
      <c r="B7">
        <v>975</v>
      </c>
      <c r="C7">
        <v>793</v>
      </c>
      <c r="D7">
        <v>690</v>
      </c>
      <c r="E7">
        <v>676</v>
      </c>
      <c r="F7">
        <v>676</v>
      </c>
      <c r="G7">
        <v>647</v>
      </c>
      <c r="H7">
        <v>641</v>
      </c>
      <c r="I7">
        <v>641</v>
      </c>
      <c r="J7">
        <v>641</v>
      </c>
      <c r="K7">
        <v>8000</v>
      </c>
      <c r="L7">
        <f t="shared" si="0"/>
        <v>0.17830882352941177</v>
      </c>
    </row>
    <row r="8" spans="1:12" x14ac:dyDescent="0.4">
      <c r="A8" t="s">
        <v>7</v>
      </c>
      <c r="B8">
        <v>915</v>
      </c>
      <c r="C8">
        <v>772</v>
      </c>
      <c r="D8">
        <v>724</v>
      </c>
      <c r="E8">
        <v>724</v>
      </c>
      <c r="F8">
        <v>672</v>
      </c>
      <c r="G8">
        <v>672</v>
      </c>
      <c r="H8">
        <v>666</v>
      </c>
      <c r="I8">
        <v>659</v>
      </c>
      <c r="J8">
        <v>659</v>
      </c>
      <c r="K8">
        <v>8000</v>
      </c>
      <c r="L8">
        <f t="shared" si="0"/>
        <v>0.21139705882352941</v>
      </c>
    </row>
    <row r="9" spans="1:12" x14ac:dyDescent="0.4">
      <c r="A9" t="s">
        <v>8</v>
      </c>
      <c r="B9">
        <v>880</v>
      </c>
      <c r="C9">
        <v>818</v>
      </c>
      <c r="D9">
        <v>775</v>
      </c>
      <c r="E9">
        <v>741</v>
      </c>
      <c r="F9">
        <v>663</v>
      </c>
      <c r="G9">
        <v>663</v>
      </c>
      <c r="H9">
        <v>610</v>
      </c>
      <c r="I9">
        <v>610</v>
      </c>
      <c r="J9">
        <v>610</v>
      </c>
      <c r="K9">
        <v>8000</v>
      </c>
      <c r="L9">
        <f t="shared" si="0"/>
        <v>0.12132352941176471</v>
      </c>
    </row>
    <row r="10" spans="1:12" x14ac:dyDescent="0.4">
      <c r="A10" t="s">
        <v>9</v>
      </c>
      <c r="B10">
        <v>916</v>
      </c>
      <c r="C10">
        <v>728</v>
      </c>
      <c r="D10">
        <v>728</v>
      </c>
      <c r="E10">
        <v>680</v>
      </c>
      <c r="F10">
        <v>665</v>
      </c>
      <c r="G10">
        <v>613</v>
      </c>
      <c r="H10">
        <v>576</v>
      </c>
      <c r="I10">
        <v>573</v>
      </c>
      <c r="J10">
        <v>573</v>
      </c>
      <c r="K10">
        <v>8000</v>
      </c>
      <c r="L10">
        <f t="shared" si="0"/>
        <v>5.3308823529411763E-2</v>
      </c>
    </row>
    <row r="11" spans="1:12" x14ac:dyDescent="0.4">
      <c r="A11" t="s">
        <v>10</v>
      </c>
      <c r="B11">
        <v>955</v>
      </c>
      <c r="C11">
        <v>761</v>
      </c>
      <c r="D11">
        <v>691</v>
      </c>
      <c r="E11">
        <v>666</v>
      </c>
      <c r="F11">
        <v>666</v>
      </c>
      <c r="G11">
        <v>655</v>
      </c>
      <c r="H11">
        <v>655</v>
      </c>
      <c r="I11">
        <v>642</v>
      </c>
      <c r="J11">
        <v>610</v>
      </c>
      <c r="K11">
        <v>8000</v>
      </c>
      <c r="L11">
        <f t="shared" si="0"/>
        <v>0.12132352941176471</v>
      </c>
    </row>
    <row r="12" spans="1:12" x14ac:dyDescent="0.4">
      <c r="A12" t="s">
        <v>11</v>
      </c>
      <c r="B12">
        <v>992</v>
      </c>
      <c r="C12">
        <v>782</v>
      </c>
      <c r="D12">
        <v>708</v>
      </c>
      <c r="E12">
        <v>679</v>
      </c>
      <c r="F12">
        <v>672</v>
      </c>
      <c r="G12">
        <v>655</v>
      </c>
      <c r="H12">
        <v>651</v>
      </c>
      <c r="I12">
        <v>651</v>
      </c>
      <c r="J12">
        <v>628</v>
      </c>
      <c r="K12">
        <v>8000</v>
      </c>
      <c r="L12">
        <f t="shared" si="0"/>
        <v>0.15441176470588236</v>
      </c>
    </row>
    <row r="13" spans="1:12" x14ac:dyDescent="0.4">
      <c r="A13" t="s">
        <v>12</v>
      </c>
      <c r="B13">
        <v>993</v>
      </c>
      <c r="C13">
        <v>830</v>
      </c>
      <c r="D13">
        <v>803</v>
      </c>
      <c r="E13">
        <v>779</v>
      </c>
      <c r="F13">
        <v>731</v>
      </c>
      <c r="G13">
        <v>654</v>
      </c>
      <c r="H13">
        <v>654</v>
      </c>
      <c r="I13">
        <v>654</v>
      </c>
      <c r="J13">
        <v>654</v>
      </c>
      <c r="K13">
        <v>8000</v>
      </c>
      <c r="L13">
        <f t="shared" si="0"/>
        <v>0.20220588235294118</v>
      </c>
    </row>
    <row r="14" spans="1:12" x14ac:dyDescent="0.4">
      <c r="A14" t="s">
        <v>13</v>
      </c>
      <c r="B14">
        <v>960</v>
      </c>
      <c r="C14">
        <v>804</v>
      </c>
      <c r="D14">
        <v>761</v>
      </c>
      <c r="E14">
        <v>689</v>
      </c>
      <c r="F14">
        <v>659</v>
      </c>
      <c r="G14">
        <v>655</v>
      </c>
      <c r="H14">
        <v>642</v>
      </c>
      <c r="I14">
        <v>590</v>
      </c>
      <c r="J14">
        <v>590</v>
      </c>
      <c r="K14">
        <v>8000</v>
      </c>
      <c r="L14">
        <f t="shared" si="0"/>
        <v>8.455882352941177E-2</v>
      </c>
    </row>
    <row r="15" spans="1:12" x14ac:dyDescent="0.4">
      <c r="A15" t="s">
        <v>14</v>
      </c>
      <c r="B15">
        <v>947</v>
      </c>
      <c r="C15">
        <v>785</v>
      </c>
      <c r="D15">
        <v>732</v>
      </c>
      <c r="E15">
        <v>715</v>
      </c>
      <c r="F15">
        <v>700</v>
      </c>
      <c r="G15">
        <v>667</v>
      </c>
      <c r="H15">
        <v>655</v>
      </c>
      <c r="I15">
        <v>655</v>
      </c>
      <c r="J15">
        <v>646</v>
      </c>
      <c r="K15">
        <v>8000</v>
      </c>
      <c r="L15">
        <f t="shared" si="0"/>
        <v>0.1875</v>
      </c>
    </row>
    <row r="16" spans="1:12" x14ac:dyDescent="0.4">
      <c r="A16" t="s">
        <v>15</v>
      </c>
      <c r="B16">
        <v>931</v>
      </c>
      <c r="C16">
        <v>778</v>
      </c>
      <c r="D16">
        <v>722</v>
      </c>
      <c r="E16">
        <v>704</v>
      </c>
      <c r="F16">
        <v>665</v>
      </c>
      <c r="G16">
        <v>640</v>
      </c>
      <c r="H16">
        <v>626</v>
      </c>
      <c r="I16">
        <v>625</v>
      </c>
      <c r="J16">
        <v>583</v>
      </c>
      <c r="K16">
        <v>8000</v>
      </c>
      <c r="L16">
        <f t="shared" si="0"/>
        <v>7.169117647058823E-2</v>
      </c>
    </row>
    <row r="17" spans="1:12" x14ac:dyDescent="0.4">
      <c r="A17" t="s">
        <v>16</v>
      </c>
      <c r="B17">
        <v>862</v>
      </c>
      <c r="C17">
        <v>799</v>
      </c>
      <c r="D17">
        <v>768</v>
      </c>
      <c r="E17">
        <v>732</v>
      </c>
      <c r="F17">
        <v>687</v>
      </c>
      <c r="G17">
        <v>643</v>
      </c>
      <c r="H17">
        <v>643</v>
      </c>
      <c r="I17">
        <v>643</v>
      </c>
      <c r="J17">
        <v>643</v>
      </c>
      <c r="K17">
        <v>8000</v>
      </c>
      <c r="L17">
        <f t="shared" si="0"/>
        <v>0.18198529411764705</v>
      </c>
    </row>
    <row r="18" spans="1:12" x14ac:dyDescent="0.4">
      <c r="A18" t="s">
        <v>17</v>
      </c>
      <c r="B18">
        <v>860</v>
      </c>
      <c r="C18">
        <v>755</v>
      </c>
      <c r="D18">
        <v>658</v>
      </c>
      <c r="E18">
        <v>639</v>
      </c>
      <c r="F18">
        <v>618</v>
      </c>
      <c r="G18">
        <v>583</v>
      </c>
      <c r="H18">
        <v>583</v>
      </c>
      <c r="I18">
        <v>583</v>
      </c>
      <c r="J18">
        <v>583</v>
      </c>
      <c r="K18">
        <v>8000</v>
      </c>
      <c r="L18">
        <f t="shared" si="0"/>
        <v>7.169117647058823E-2</v>
      </c>
    </row>
    <row r="19" spans="1:12" x14ac:dyDescent="0.4">
      <c r="A19" t="s">
        <v>18</v>
      </c>
      <c r="B19">
        <v>898</v>
      </c>
      <c r="C19">
        <v>821</v>
      </c>
      <c r="D19">
        <v>755</v>
      </c>
      <c r="E19">
        <v>712</v>
      </c>
      <c r="F19">
        <v>712</v>
      </c>
      <c r="G19">
        <v>648</v>
      </c>
      <c r="H19">
        <v>648</v>
      </c>
      <c r="I19">
        <v>648</v>
      </c>
      <c r="J19">
        <v>648</v>
      </c>
      <c r="K19">
        <v>8000</v>
      </c>
      <c r="L19">
        <f t="shared" si="0"/>
        <v>0.19117647058823528</v>
      </c>
    </row>
    <row r="20" spans="1:12" x14ac:dyDescent="0.4">
      <c r="A20" t="s">
        <v>19</v>
      </c>
      <c r="B20">
        <v>945</v>
      </c>
      <c r="C20">
        <v>775</v>
      </c>
      <c r="D20">
        <v>747</v>
      </c>
      <c r="E20">
        <v>669</v>
      </c>
      <c r="F20">
        <v>641</v>
      </c>
      <c r="G20">
        <v>641</v>
      </c>
      <c r="H20">
        <v>628</v>
      </c>
      <c r="I20">
        <v>622</v>
      </c>
      <c r="J20">
        <v>622</v>
      </c>
      <c r="K20">
        <v>8000</v>
      </c>
      <c r="L20">
        <f t="shared" si="0"/>
        <v>0.14338235294117646</v>
      </c>
    </row>
    <row r="21" spans="1:12" x14ac:dyDescent="0.4">
      <c r="A21" t="s">
        <v>20</v>
      </c>
      <c r="B21">
        <v>944</v>
      </c>
      <c r="C21">
        <v>719</v>
      </c>
      <c r="D21">
        <v>644</v>
      </c>
      <c r="E21">
        <v>613</v>
      </c>
      <c r="F21">
        <v>595</v>
      </c>
      <c r="G21">
        <v>589</v>
      </c>
      <c r="H21">
        <v>570</v>
      </c>
      <c r="I21">
        <v>570</v>
      </c>
      <c r="J21">
        <v>570</v>
      </c>
      <c r="K21">
        <v>8000</v>
      </c>
      <c r="L21">
        <f t="shared" si="0"/>
        <v>4.779411764705882E-2</v>
      </c>
    </row>
    <row r="22" spans="1:12" x14ac:dyDescent="0.4">
      <c r="A22" t="s">
        <v>21</v>
      </c>
      <c r="B22">
        <v>875</v>
      </c>
      <c r="C22">
        <v>750</v>
      </c>
      <c r="D22">
        <v>692</v>
      </c>
      <c r="E22">
        <v>679</v>
      </c>
      <c r="F22">
        <v>635</v>
      </c>
      <c r="G22">
        <v>635</v>
      </c>
      <c r="H22">
        <v>635</v>
      </c>
      <c r="I22">
        <v>624</v>
      </c>
      <c r="J22">
        <v>624</v>
      </c>
      <c r="K22">
        <v>8000</v>
      </c>
      <c r="L22">
        <f t="shared" si="0"/>
        <v>0.14705882352941177</v>
      </c>
    </row>
    <row r="23" spans="1:12" x14ac:dyDescent="0.4">
      <c r="A23" t="s">
        <v>22</v>
      </c>
      <c r="B23">
        <v>942</v>
      </c>
      <c r="C23">
        <v>787</v>
      </c>
      <c r="D23">
        <v>787</v>
      </c>
      <c r="E23">
        <v>724</v>
      </c>
      <c r="F23">
        <v>701</v>
      </c>
      <c r="G23">
        <v>660</v>
      </c>
      <c r="H23">
        <v>651</v>
      </c>
      <c r="I23">
        <v>651</v>
      </c>
      <c r="J23">
        <v>651</v>
      </c>
      <c r="K23">
        <v>8000</v>
      </c>
      <c r="L23">
        <f t="shared" si="0"/>
        <v>0.19669117647058823</v>
      </c>
    </row>
    <row r="24" spans="1:12" x14ac:dyDescent="0.4">
      <c r="A24" t="s">
        <v>23</v>
      </c>
      <c r="B24">
        <v>917</v>
      </c>
      <c r="C24">
        <v>780</v>
      </c>
      <c r="D24">
        <v>756</v>
      </c>
      <c r="E24">
        <v>708</v>
      </c>
      <c r="F24">
        <v>706</v>
      </c>
      <c r="G24">
        <v>697</v>
      </c>
      <c r="H24">
        <v>687</v>
      </c>
      <c r="I24">
        <v>654</v>
      </c>
      <c r="J24">
        <v>654</v>
      </c>
      <c r="K24">
        <v>8000</v>
      </c>
      <c r="L24">
        <f t="shared" si="0"/>
        <v>0.20220588235294118</v>
      </c>
    </row>
    <row r="25" spans="1:12" x14ac:dyDescent="0.4">
      <c r="A25" t="s">
        <v>24</v>
      </c>
      <c r="B25">
        <v>916</v>
      </c>
      <c r="C25">
        <v>800</v>
      </c>
      <c r="D25">
        <v>748</v>
      </c>
      <c r="E25">
        <v>686</v>
      </c>
      <c r="F25">
        <v>663</v>
      </c>
      <c r="G25">
        <v>625</v>
      </c>
      <c r="H25">
        <v>611</v>
      </c>
      <c r="I25">
        <v>611</v>
      </c>
      <c r="J25">
        <v>611</v>
      </c>
      <c r="K25">
        <v>8000</v>
      </c>
      <c r="L25">
        <f t="shared" si="0"/>
        <v>0.12316176470588236</v>
      </c>
    </row>
    <row r="26" spans="1:12" x14ac:dyDescent="0.4">
      <c r="A26" t="s">
        <v>25</v>
      </c>
      <c r="B26">
        <v>969</v>
      </c>
      <c r="C26">
        <v>762</v>
      </c>
      <c r="D26">
        <v>737</v>
      </c>
      <c r="E26">
        <v>704</v>
      </c>
      <c r="F26">
        <v>695</v>
      </c>
      <c r="G26">
        <v>670</v>
      </c>
      <c r="H26">
        <v>670</v>
      </c>
      <c r="I26">
        <v>668</v>
      </c>
      <c r="J26">
        <v>652</v>
      </c>
      <c r="K26">
        <v>8000</v>
      </c>
      <c r="L26">
        <f t="shared" si="0"/>
        <v>0.19852941176470587</v>
      </c>
    </row>
    <row r="27" spans="1:12" x14ac:dyDescent="0.4">
      <c r="A27" t="s">
        <v>26</v>
      </c>
      <c r="B27">
        <v>944</v>
      </c>
      <c r="C27">
        <v>777</v>
      </c>
      <c r="D27">
        <v>711</v>
      </c>
      <c r="E27">
        <v>666</v>
      </c>
      <c r="F27">
        <v>666</v>
      </c>
      <c r="G27">
        <v>666</v>
      </c>
      <c r="H27">
        <v>664</v>
      </c>
      <c r="I27">
        <v>645</v>
      </c>
      <c r="J27">
        <v>633</v>
      </c>
      <c r="K27">
        <v>8000</v>
      </c>
      <c r="L27">
        <f t="shared" si="0"/>
        <v>0.16360294117647059</v>
      </c>
    </row>
    <row r="28" spans="1:12" x14ac:dyDescent="0.4">
      <c r="A28" t="s">
        <v>27</v>
      </c>
      <c r="B28">
        <v>978</v>
      </c>
      <c r="C28">
        <v>782</v>
      </c>
      <c r="D28">
        <v>711</v>
      </c>
      <c r="E28">
        <v>681</v>
      </c>
      <c r="F28">
        <v>641</v>
      </c>
      <c r="G28">
        <v>641</v>
      </c>
      <c r="H28">
        <v>641</v>
      </c>
      <c r="I28">
        <v>641</v>
      </c>
      <c r="J28">
        <v>641</v>
      </c>
      <c r="K28">
        <v>8000</v>
      </c>
      <c r="L28">
        <f t="shared" si="0"/>
        <v>0.17830882352941177</v>
      </c>
    </row>
    <row r="29" spans="1:12" x14ac:dyDescent="0.4">
      <c r="A29" t="s">
        <v>28</v>
      </c>
      <c r="B29">
        <v>970</v>
      </c>
      <c r="C29">
        <v>776</v>
      </c>
      <c r="D29">
        <v>736</v>
      </c>
      <c r="E29">
        <v>654</v>
      </c>
      <c r="F29">
        <v>622</v>
      </c>
      <c r="G29">
        <v>572</v>
      </c>
      <c r="H29">
        <v>572</v>
      </c>
      <c r="I29">
        <v>572</v>
      </c>
      <c r="J29">
        <v>551</v>
      </c>
      <c r="K29">
        <v>8000</v>
      </c>
      <c r="L29">
        <f t="shared" si="0"/>
        <v>1.2867647058823529E-2</v>
      </c>
    </row>
    <row r="30" spans="1:12" x14ac:dyDescent="0.4">
      <c r="A30" t="s">
        <v>29</v>
      </c>
      <c r="B30">
        <v>987</v>
      </c>
      <c r="C30">
        <v>743</v>
      </c>
      <c r="D30">
        <v>691</v>
      </c>
      <c r="E30">
        <v>653</v>
      </c>
      <c r="F30">
        <v>653</v>
      </c>
      <c r="G30">
        <v>653</v>
      </c>
      <c r="H30">
        <v>634</v>
      </c>
      <c r="I30">
        <v>611</v>
      </c>
      <c r="J30">
        <v>611</v>
      </c>
      <c r="K30">
        <v>8000</v>
      </c>
      <c r="L30">
        <f t="shared" si="0"/>
        <v>0.12316176470588236</v>
      </c>
    </row>
    <row r="31" spans="1:12" x14ac:dyDescent="0.4">
      <c r="A31" t="s">
        <v>30</v>
      </c>
      <c r="B31">
        <v>987</v>
      </c>
      <c r="C31">
        <v>799</v>
      </c>
      <c r="D31">
        <v>724</v>
      </c>
      <c r="E31">
        <v>685</v>
      </c>
      <c r="F31">
        <v>664</v>
      </c>
      <c r="G31">
        <v>664</v>
      </c>
      <c r="H31">
        <v>649</v>
      </c>
      <c r="I31">
        <v>631</v>
      </c>
      <c r="J31">
        <v>621</v>
      </c>
      <c r="K31">
        <v>8000</v>
      </c>
      <c r="L31">
        <f t="shared" si="0"/>
        <v>0.14154411764705882</v>
      </c>
    </row>
    <row r="32" spans="1:12" s="1" customFormat="1" x14ac:dyDescent="0.4">
      <c r="A32" s="1" t="s">
        <v>31</v>
      </c>
      <c r="B32" s="1">
        <f t="shared" ref="B32:K32" si="1">MEDIAN(B2:B31)</f>
        <v>944.5</v>
      </c>
      <c r="C32" s="1">
        <f t="shared" si="1"/>
        <v>779</v>
      </c>
      <c r="D32" s="1">
        <f t="shared" si="1"/>
        <v>729</v>
      </c>
      <c r="E32" s="1">
        <f t="shared" si="1"/>
        <v>685.5</v>
      </c>
      <c r="F32" s="1">
        <f t="shared" si="1"/>
        <v>665.5</v>
      </c>
      <c r="G32" s="1">
        <f t="shared" si="1"/>
        <v>653.5</v>
      </c>
      <c r="H32" s="1">
        <f t="shared" si="1"/>
        <v>645.5</v>
      </c>
      <c r="I32" s="1">
        <f t="shared" si="1"/>
        <v>641</v>
      </c>
      <c r="J32" s="2">
        <f t="shared" si="1"/>
        <v>632</v>
      </c>
      <c r="K32" s="1">
        <f t="shared" si="1"/>
        <v>8000</v>
      </c>
      <c r="L32">
        <f t="shared" si="0"/>
        <v>0.16176470588235295</v>
      </c>
    </row>
    <row r="33" spans="1:17" x14ac:dyDescent="0.4">
      <c r="A33" t="s">
        <v>32</v>
      </c>
      <c r="B33">
        <f t="shared" ref="B33:K33" si="2">AVERAGE(B2:B31)</f>
        <v>938.3</v>
      </c>
      <c r="C33">
        <f t="shared" si="2"/>
        <v>779.13333333333333</v>
      </c>
      <c r="D33">
        <f t="shared" si="2"/>
        <v>728.4</v>
      </c>
      <c r="E33">
        <f t="shared" si="2"/>
        <v>691.06666666666672</v>
      </c>
      <c r="F33">
        <f t="shared" si="2"/>
        <v>667.5333333333333</v>
      </c>
      <c r="G33">
        <f t="shared" si="2"/>
        <v>647.83333333333337</v>
      </c>
      <c r="H33">
        <f t="shared" si="2"/>
        <v>638.63333333333333</v>
      </c>
      <c r="I33">
        <f t="shared" si="2"/>
        <v>630.56666666666672</v>
      </c>
      <c r="J33" s="3">
        <f t="shared" si="2"/>
        <v>623.79999999999995</v>
      </c>
      <c r="K33">
        <f t="shared" si="2"/>
        <v>8000</v>
      </c>
      <c r="M33">
        <f>QUARTILE(L2:L31,1)</f>
        <v>0.12178308823529412</v>
      </c>
      <c r="N33">
        <f>QUARTILE(L2:L31,0)</f>
        <v>1.2867647058823529E-2</v>
      </c>
      <c r="O33">
        <f>QUARTILE(L2:L31,2)</f>
        <v>0.16176470588235292</v>
      </c>
      <c r="P33">
        <f>QUARTILE(L2:L31,4)</f>
        <v>0.21139705882352941</v>
      </c>
      <c r="Q33">
        <f>QUARTILE(L2:L31,3)</f>
        <v>0.18887867647058823</v>
      </c>
    </row>
    <row r="34" spans="1:17" x14ac:dyDescent="0.4">
      <c r="J34" s="3">
        <f>_xlfn.STDEV.S(J2:J31)</f>
        <v>29.084182215981485</v>
      </c>
    </row>
    <row r="35" spans="1:17" x14ac:dyDescent="0.4">
      <c r="J35" s="3">
        <f>MAX(J2:J31)</f>
        <v>659</v>
      </c>
    </row>
    <row r="36" spans="1:17" x14ac:dyDescent="0.4">
      <c r="J36" s="3">
        <f>MIN(J2:J31)</f>
        <v>551</v>
      </c>
    </row>
    <row r="38" spans="1:17" x14ac:dyDescent="0.4">
      <c r="J38">
        <f>(J32-544)/544</f>
        <v>0.16176470588235295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80A3E-3D75-480F-9F3C-ADE7233EEEFE}">
  <dimension ref="A1:Q38"/>
  <sheetViews>
    <sheetView workbookViewId="0">
      <selection activeCell="Q33" sqref="M33:Q33"/>
    </sheetView>
  </sheetViews>
  <sheetFormatPr defaultRowHeight="13.9" x14ac:dyDescent="0.4"/>
  <cols>
    <col min="10" max="10" width="9.19921875" bestFit="1" customWidth="1"/>
  </cols>
  <sheetData>
    <row r="1" spans="1:12" x14ac:dyDescent="0.4">
      <c r="A1" t="s">
        <v>38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</row>
    <row r="2" spans="1:12" x14ac:dyDescent="0.4">
      <c r="A2" t="s">
        <v>1</v>
      </c>
      <c r="B2">
        <v>944</v>
      </c>
      <c r="C2">
        <v>795</v>
      </c>
      <c r="D2">
        <v>705</v>
      </c>
      <c r="E2">
        <v>653</v>
      </c>
      <c r="F2">
        <v>587</v>
      </c>
      <c r="G2">
        <v>587</v>
      </c>
      <c r="H2">
        <v>587</v>
      </c>
      <c r="I2">
        <v>574</v>
      </c>
      <c r="J2">
        <v>574</v>
      </c>
      <c r="K2">
        <v>8000</v>
      </c>
      <c r="L2">
        <f>(J2-544)/544</f>
        <v>5.514705882352941E-2</v>
      </c>
    </row>
    <row r="3" spans="1:12" x14ac:dyDescent="0.4">
      <c r="A3" t="s">
        <v>2</v>
      </c>
      <c r="B3">
        <v>918</v>
      </c>
      <c r="C3">
        <v>795</v>
      </c>
      <c r="D3">
        <v>737</v>
      </c>
      <c r="E3">
        <v>689</v>
      </c>
      <c r="F3">
        <v>655</v>
      </c>
      <c r="G3">
        <v>605</v>
      </c>
      <c r="H3">
        <v>573</v>
      </c>
      <c r="I3">
        <v>547</v>
      </c>
      <c r="J3">
        <v>547</v>
      </c>
      <c r="K3">
        <v>8000</v>
      </c>
      <c r="L3">
        <f t="shared" ref="L3:L32" si="0">(J3-544)/544</f>
        <v>5.5147058823529415E-3</v>
      </c>
    </row>
    <row r="4" spans="1:12" x14ac:dyDescent="0.4">
      <c r="A4" t="s">
        <v>3</v>
      </c>
      <c r="B4">
        <v>925</v>
      </c>
      <c r="C4">
        <v>777</v>
      </c>
      <c r="D4">
        <v>703</v>
      </c>
      <c r="E4">
        <v>658</v>
      </c>
      <c r="F4">
        <v>633</v>
      </c>
      <c r="G4">
        <v>627</v>
      </c>
      <c r="H4">
        <v>603</v>
      </c>
      <c r="I4">
        <v>589</v>
      </c>
      <c r="J4">
        <v>571</v>
      </c>
      <c r="K4">
        <v>8000</v>
      </c>
      <c r="L4">
        <f t="shared" si="0"/>
        <v>4.9632352941176468E-2</v>
      </c>
    </row>
    <row r="5" spans="1:12" x14ac:dyDescent="0.4">
      <c r="A5" t="s">
        <v>4</v>
      </c>
      <c r="B5">
        <v>911</v>
      </c>
      <c r="C5">
        <v>793</v>
      </c>
      <c r="D5">
        <v>743</v>
      </c>
      <c r="E5">
        <v>675</v>
      </c>
      <c r="F5">
        <v>669</v>
      </c>
      <c r="G5">
        <v>654</v>
      </c>
      <c r="H5">
        <v>638</v>
      </c>
      <c r="I5">
        <v>626</v>
      </c>
      <c r="J5">
        <v>626</v>
      </c>
      <c r="K5">
        <v>8000</v>
      </c>
      <c r="L5">
        <f t="shared" si="0"/>
        <v>0.15073529411764705</v>
      </c>
    </row>
    <row r="6" spans="1:12" x14ac:dyDescent="0.4">
      <c r="A6" t="s">
        <v>5</v>
      </c>
      <c r="B6">
        <v>876</v>
      </c>
      <c r="C6">
        <v>772</v>
      </c>
      <c r="D6">
        <v>707</v>
      </c>
      <c r="E6">
        <v>707</v>
      </c>
      <c r="F6">
        <v>644</v>
      </c>
      <c r="G6">
        <v>643</v>
      </c>
      <c r="H6">
        <v>625</v>
      </c>
      <c r="I6">
        <v>611</v>
      </c>
      <c r="J6">
        <v>576</v>
      </c>
      <c r="K6">
        <v>8000</v>
      </c>
      <c r="L6">
        <f t="shared" si="0"/>
        <v>5.8823529411764705E-2</v>
      </c>
    </row>
    <row r="7" spans="1:12" x14ac:dyDescent="0.4">
      <c r="A7" t="s">
        <v>6</v>
      </c>
      <c r="B7">
        <v>980</v>
      </c>
      <c r="C7">
        <v>770</v>
      </c>
      <c r="D7">
        <v>729</v>
      </c>
      <c r="E7">
        <v>668</v>
      </c>
      <c r="F7">
        <v>631</v>
      </c>
      <c r="G7">
        <v>630</v>
      </c>
      <c r="H7">
        <v>630</v>
      </c>
      <c r="I7">
        <v>614</v>
      </c>
      <c r="J7">
        <v>614</v>
      </c>
      <c r="K7">
        <v>8000</v>
      </c>
      <c r="L7">
        <f t="shared" si="0"/>
        <v>0.12867647058823528</v>
      </c>
    </row>
    <row r="8" spans="1:12" x14ac:dyDescent="0.4">
      <c r="A8" t="s">
        <v>7</v>
      </c>
      <c r="B8">
        <v>913</v>
      </c>
      <c r="C8">
        <v>723</v>
      </c>
      <c r="D8">
        <v>657</v>
      </c>
      <c r="E8">
        <v>636</v>
      </c>
      <c r="F8">
        <v>619</v>
      </c>
      <c r="G8">
        <v>601</v>
      </c>
      <c r="H8">
        <v>582</v>
      </c>
      <c r="I8">
        <v>582</v>
      </c>
      <c r="J8">
        <v>582</v>
      </c>
      <c r="K8">
        <v>8000</v>
      </c>
      <c r="L8">
        <f t="shared" si="0"/>
        <v>6.985294117647059E-2</v>
      </c>
    </row>
    <row r="9" spans="1:12" x14ac:dyDescent="0.4">
      <c r="A9" t="s">
        <v>8</v>
      </c>
      <c r="B9">
        <v>942</v>
      </c>
      <c r="C9">
        <v>810</v>
      </c>
      <c r="D9">
        <v>721</v>
      </c>
      <c r="E9">
        <v>642</v>
      </c>
      <c r="F9">
        <v>621</v>
      </c>
      <c r="G9">
        <v>574</v>
      </c>
      <c r="H9">
        <v>574</v>
      </c>
      <c r="I9">
        <v>572</v>
      </c>
      <c r="J9">
        <v>572</v>
      </c>
      <c r="K9">
        <v>8000</v>
      </c>
      <c r="L9">
        <f t="shared" si="0"/>
        <v>5.1470588235294115E-2</v>
      </c>
    </row>
    <row r="10" spans="1:12" x14ac:dyDescent="0.4">
      <c r="A10" t="s">
        <v>9</v>
      </c>
      <c r="B10">
        <v>776</v>
      </c>
      <c r="C10">
        <v>741</v>
      </c>
      <c r="D10">
        <v>689</v>
      </c>
      <c r="E10">
        <v>661</v>
      </c>
      <c r="F10">
        <v>661</v>
      </c>
      <c r="G10">
        <v>576</v>
      </c>
      <c r="H10">
        <v>576</v>
      </c>
      <c r="I10">
        <v>576</v>
      </c>
      <c r="J10">
        <v>544</v>
      </c>
      <c r="K10">
        <v>8000</v>
      </c>
      <c r="L10">
        <f t="shared" si="0"/>
        <v>0</v>
      </c>
    </row>
    <row r="11" spans="1:12" x14ac:dyDescent="0.4">
      <c r="A11" t="s">
        <v>10</v>
      </c>
      <c r="B11">
        <v>941</v>
      </c>
      <c r="C11">
        <v>821</v>
      </c>
      <c r="D11">
        <v>742</v>
      </c>
      <c r="E11">
        <v>720</v>
      </c>
      <c r="F11">
        <v>664</v>
      </c>
      <c r="G11">
        <v>609</v>
      </c>
      <c r="H11">
        <v>588</v>
      </c>
      <c r="I11">
        <v>570</v>
      </c>
      <c r="J11">
        <v>564</v>
      </c>
      <c r="K11">
        <v>8000</v>
      </c>
      <c r="L11">
        <f t="shared" si="0"/>
        <v>3.6764705882352942E-2</v>
      </c>
    </row>
    <row r="12" spans="1:12" x14ac:dyDescent="0.4">
      <c r="A12" t="s">
        <v>11</v>
      </c>
      <c r="B12">
        <v>931</v>
      </c>
      <c r="C12">
        <v>773</v>
      </c>
      <c r="D12">
        <v>700</v>
      </c>
      <c r="E12">
        <v>654</v>
      </c>
      <c r="F12">
        <v>636</v>
      </c>
      <c r="G12">
        <v>636</v>
      </c>
      <c r="H12">
        <v>613</v>
      </c>
      <c r="I12">
        <v>599</v>
      </c>
      <c r="J12">
        <v>599</v>
      </c>
      <c r="K12">
        <v>8000</v>
      </c>
      <c r="L12">
        <f t="shared" si="0"/>
        <v>0.10110294117647059</v>
      </c>
    </row>
    <row r="13" spans="1:12" x14ac:dyDescent="0.4">
      <c r="A13" t="s">
        <v>12</v>
      </c>
      <c r="B13">
        <v>953</v>
      </c>
      <c r="C13">
        <v>850</v>
      </c>
      <c r="D13">
        <v>693</v>
      </c>
      <c r="E13">
        <v>678</v>
      </c>
      <c r="F13">
        <v>678</v>
      </c>
      <c r="G13">
        <v>668</v>
      </c>
      <c r="H13">
        <v>656</v>
      </c>
      <c r="I13">
        <v>647</v>
      </c>
      <c r="J13">
        <v>619</v>
      </c>
      <c r="K13">
        <v>8000</v>
      </c>
      <c r="L13">
        <f t="shared" si="0"/>
        <v>0.13786764705882354</v>
      </c>
    </row>
    <row r="14" spans="1:12" x14ac:dyDescent="0.4">
      <c r="A14" t="s">
        <v>13</v>
      </c>
      <c r="B14">
        <v>930</v>
      </c>
      <c r="C14">
        <v>834</v>
      </c>
      <c r="D14">
        <v>744</v>
      </c>
      <c r="E14">
        <v>708</v>
      </c>
      <c r="F14">
        <v>625</v>
      </c>
      <c r="G14">
        <v>625</v>
      </c>
      <c r="H14">
        <v>600</v>
      </c>
      <c r="I14">
        <v>580</v>
      </c>
      <c r="J14">
        <v>580</v>
      </c>
      <c r="K14">
        <v>8000</v>
      </c>
      <c r="L14">
        <f t="shared" si="0"/>
        <v>6.6176470588235295E-2</v>
      </c>
    </row>
    <row r="15" spans="1:12" x14ac:dyDescent="0.4">
      <c r="A15" t="s">
        <v>14</v>
      </c>
      <c r="B15">
        <v>996</v>
      </c>
      <c r="C15">
        <v>769</v>
      </c>
      <c r="D15">
        <v>756</v>
      </c>
      <c r="E15">
        <v>684</v>
      </c>
      <c r="F15">
        <v>684</v>
      </c>
      <c r="G15">
        <v>651</v>
      </c>
      <c r="H15">
        <v>618</v>
      </c>
      <c r="I15">
        <v>615</v>
      </c>
      <c r="J15">
        <v>611</v>
      </c>
      <c r="K15">
        <v>8000</v>
      </c>
      <c r="L15">
        <f t="shared" si="0"/>
        <v>0.12316176470588236</v>
      </c>
    </row>
    <row r="16" spans="1:12" x14ac:dyDescent="0.4">
      <c r="A16" t="s">
        <v>15</v>
      </c>
      <c r="B16">
        <v>926</v>
      </c>
      <c r="C16">
        <v>818</v>
      </c>
      <c r="D16">
        <v>727</v>
      </c>
      <c r="E16">
        <v>702</v>
      </c>
      <c r="F16">
        <v>656</v>
      </c>
      <c r="G16">
        <v>560</v>
      </c>
      <c r="H16">
        <v>546</v>
      </c>
      <c r="I16">
        <v>546</v>
      </c>
      <c r="J16">
        <v>546</v>
      </c>
      <c r="K16">
        <v>8000</v>
      </c>
      <c r="L16">
        <f t="shared" si="0"/>
        <v>3.6764705882352941E-3</v>
      </c>
    </row>
    <row r="17" spans="1:12" x14ac:dyDescent="0.4">
      <c r="A17" t="s">
        <v>16</v>
      </c>
      <c r="B17">
        <v>913</v>
      </c>
      <c r="C17">
        <v>695</v>
      </c>
      <c r="D17">
        <v>686</v>
      </c>
      <c r="E17">
        <v>686</v>
      </c>
      <c r="F17">
        <v>661</v>
      </c>
      <c r="G17">
        <v>636</v>
      </c>
      <c r="H17">
        <v>602</v>
      </c>
      <c r="I17">
        <v>602</v>
      </c>
      <c r="J17">
        <v>602</v>
      </c>
      <c r="K17">
        <v>8000</v>
      </c>
      <c r="L17">
        <f t="shared" si="0"/>
        <v>0.10661764705882353</v>
      </c>
    </row>
    <row r="18" spans="1:12" x14ac:dyDescent="0.4">
      <c r="A18" t="s">
        <v>17</v>
      </c>
      <c r="B18">
        <v>908</v>
      </c>
      <c r="C18">
        <v>763</v>
      </c>
      <c r="D18">
        <v>689</v>
      </c>
      <c r="E18">
        <v>664</v>
      </c>
      <c r="F18">
        <v>633</v>
      </c>
      <c r="G18">
        <v>633</v>
      </c>
      <c r="H18">
        <v>625</v>
      </c>
      <c r="I18">
        <v>594</v>
      </c>
      <c r="J18">
        <v>571</v>
      </c>
      <c r="K18">
        <v>8000</v>
      </c>
      <c r="L18">
        <f t="shared" si="0"/>
        <v>4.9632352941176468E-2</v>
      </c>
    </row>
    <row r="19" spans="1:12" x14ac:dyDescent="0.4">
      <c r="A19" t="s">
        <v>18</v>
      </c>
      <c r="B19">
        <v>920</v>
      </c>
      <c r="C19">
        <v>769</v>
      </c>
      <c r="D19">
        <v>720</v>
      </c>
      <c r="E19">
        <v>693</v>
      </c>
      <c r="F19">
        <v>671</v>
      </c>
      <c r="G19">
        <v>654</v>
      </c>
      <c r="H19">
        <v>611</v>
      </c>
      <c r="I19">
        <v>611</v>
      </c>
      <c r="J19">
        <v>611</v>
      </c>
      <c r="K19">
        <v>8000</v>
      </c>
      <c r="L19">
        <f t="shared" si="0"/>
        <v>0.12316176470588236</v>
      </c>
    </row>
    <row r="20" spans="1:12" x14ac:dyDescent="0.4">
      <c r="A20" t="s">
        <v>19</v>
      </c>
      <c r="B20">
        <v>943</v>
      </c>
      <c r="C20">
        <v>692</v>
      </c>
      <c r="D20">
        <v>658</v>
      </c>
      <c r="E20">
        <v>658</v>
      </c>
      <c r="F20">
        <v>658</v>
      </c>
      <c r="G20">
        <v>635</v>
      </c>
      <c r="H20">
        <v>635</v>
      </c>
      <c r="I20">
        <v>635</v>
      </c>
      <c r="J20">
        <v>635</v>
      </c>
      <c r="K20">
        <v>8000</v>
      </c>
      <c r="L20">
        <f t="shared" si="0"/>
        <v>0.16727941176470587</v>
      </c>
    </row>
    <row r="21" spans="1:12" x14ac:dyDescent="0.4">
      <c r="A21" t="s">
        <v>20</v>
      </c>
      <c r="B21">
        <v>827</v>
      </c>
      <c r="C21">
        <v>727</v>
      </c>
      <c r="D21">
        <v>673</v>
      </c>
      <c r="E21">
        <v>633</v>
      </c>
      <c r="F21">
        <v>633</v>
      </c>
      <c r="G21">
        <v>629</v>
      </c>
      <c r="H21">
        <v>629</v>
      </c>
      <c r="I21">
        <v>606</v>
      </c>
      <c r="J21">
        <v>601</v>
      </c>
      <c r="K21">
        <v>8000</v>
      </c>
      <c r="L21">
        <f t="shared" si="0"/>
        <v>0.10477941176470588</v>
      </c>
    </row>
    <row r="22" spans="1:12" x14ac:dyDescent="0.4">
      <c r="A22" t="s">
        <v>21</v>
      </c>
      <c r="B22">
        <v>960</v>
      </c>
      <c r="C22">
        <v>769</v>
      </c>
      <c r="D22">
        <v>725</v>
      </c>
      <c r="E22">
        <v>669</v>
      </c>
      <c r="F22">
        <v>662</v>
      </c>
      <c r="G22">
        <v>638</v>
      </c>
      <c r="H22">
        <v>604</v>
      </c>
      <c r="I22">
        <v>594</v>
      </c>
      <c r="J22">
        <v>594</v>
      </c>
      <c r="K22">
        <v>8000</v>
      </c>
      <c r="L22">
        <f t="shared" si="0"/>
        <v>9.1911764705882359E-2</v>
      </c>
    </row>
    <row r="23" spans="1:12" x14ac:dyDescent="0.4">
      <c r="A23" t="s">
        <v>22</v>
      </c>
      <c r="B23">
        <v>917</v>
      </c>
      <c r="C23">
        <v>753</v>
      </c>
      <c r="D23">
        <v>716</v>
      </c>
      <c r="E23">
        <v>715</v>
      </c>
      <c r="F23">
        <v>688</v>
      </c>
      <c r="G23">
        <v>654</v>
      </c>
      <c r="H23">
        <v>625</v>
      </c>
      <c r="I23">
        <v>602</v>
      </c>
      <c r="J23">
        <v>602</v>
      </c>
      <c r="K23">
        <v>8000</v>
      </c>
      <c r="L23">
        <f t="shared" si="0"/>
        <v>0.10661764705882353</v>
      </c>
    </row>
    <row r="24" spans="1:12" x14ac:dyDescent="0.4">
      <c r="A24" t="s">
        <v>23</v>
      </c>
      <c r="B24">
        <v>911</v>
      </c>
      <c r="C24">
        <v>729</v>
      </c>
      <c r="D24">
        <v>677</v>
      </c>
      <c r="E24">
        <v>677</v>
      </c>
      <c r="F24">
        <v>657</v>
      </c>
      <c r="G24">
        <v>645</v>
      </c>
      <c r="H24">
        <v>623</v>
      </c>
      <c r="I24">
        <v>619</v>
      </c>
      <c r="J24">
        <v>619</v>
      </c>
      <c r="K24">
        <v>8000</v>
      </c>
      <c r="L24">
        <f t="shared" si="0"/>
        <v>0.13786764705882354</v>
      </c>
    </row>
    <row r="25" spans="1:12" x14ac:dyDescent="0.4">
      <c r="A25" t="s">
        <v>24</v>
      </c>
      <c r="B25">
        <v>933</v>
      </c>
      <c r="C25">
        <v>764</v>
      </c>
      <c r="D25">
        <v>716</v>
      </c>
      <c r="E25">
        <v>689</v>
      </c>
      <c r="F25">
        <v>666</v>
      </c>
      <c r="G25">
        <v>654</v>
      </c>
      <c r="H25">
        <v>607</v>
      </c>
      <c r="I25">
        <v>605</v>
      </c>
      <c r="J25">
        <v>596</v>
      </c>
      <c r="K25">
        <v>8000</v>
      </c>
      <c r="L25">
        <f t="shared" si="0"/>
        <v>9.5588235294117641E-2</v>
      </c>
    </row>
    <row r="26" spans="1:12" x14ac:dyDescent="0.4">
      <c r="A26" t="s">
        <v>25</v>
      </c>
      <c r="B26">
        <v>944</v>
      </c>
      <c r="C26">
        <v>828</v>
      </c>
      <c r="D26">
        <v>755</v>
      </c>
      <c r="E26">
        <v>686</v>
      </c>
      <c r="F26">
        <v>686</v>
      </c>
      <c r="G26">
        <v>661</v>
      </c>
      <c r="H26">
        <v>620</v>
      </c>
      <c r="I26">
        <v>614</v>
      </c>
      <c r="J26">
        <v>614</v>
      </c>
      <c r="K26">
        <v>8000</v>
      </c>
      <c r="L26">
        <f t="shared" si="0"/>
        <v>0.12867647058823528</v>
      </c>
    </row>
    <row r="27" spans="1:12" x14ac:dyDescent="0.4">
      <c r="A27" t="s">
        <v>26</v>
      </c>
      <c r="B27">
        <v>872</v>
      </c>
      <c r="C27">
        <v>730</v>
      </c>
      <c r="D27">
        <v>678</v>
      </c>
      <c r="E27">
        <v>631</v>
      </c>
      <c r="F27">
        <v>631</v>
      </c>
      <c r="G27">
        <v>631</v>
      </c>
      <c r="H27">
        <v>631</v>
      </c>
      <c r="I27">
        <v>624</v>
      </c>
      <c r="J27">
        <v>597</v>
      </c>
      <c r="K27">
        <v>8000</v>
      </c>
      <c r="L27">
        <f t="shared" si="0"/>
        <v>9.7426470588235295E-2</v>
      </c>
    </row>
    <row r="28" spans="1:12" x14ac:dyDescent="0.4">
      <c r="A28" t="s">
        <v>27</v>
      </c>
      <c r="B28">
        <v>978</v>
      </c>
      <c r="C28">
        <v>760</v>
      </c>
      <c r="D28">
        <v>746</v>
      </c>
      <c r="E28">
        <v>667</v>
      </c>
      <c r="F28">
        <v>667</v>
      </c>
      <c r="G28">
        <v>658</v>
      </c>
      <c r="H28">
        <v>603</v>
      </c>
      <c r="I28">
        <v>571</v>
      </c>
      <c r="J28">
        <v>571</v>
      </c>
      <c r="K28">
        <v>8000</v>
      </c>
      <c r="L28">
        <f t="shared" si="0"/>
        <v>4.9632352941176468E-2</v>
      </c>
    </row>
    <row r="29" spans="1:12" x14ac:dyDescent="0.4">
      <c r="A29" t="s">
        <v>28</v>
      </c>
      <c r="B29">
        <v>982</v>
      </c>
      <c r="C29">
        <v>724</v>
      </c>
      <c r="D29">
        <v>712</v>
      </c>
      <c r="E29">
        <v>668</v>
      </c>
      <c r="F29">
        <v>666</v>
      </c>
      <c r="G29">
        <v>654</v>
      </c>
      <c r="H29">
        <v>631</v>
      </c>
      <c r="I29">
        <v>601</v>
      </c>
      <c r="J29">
        <v>601</v>
      </c>
      <c r="K29">
        <v>8000</v>
      </c>
      <c r="L29">
        <f t="shared" si="0"/>
        <v>0.10477941176470588</v>
      </c>
    </row>
    <row r="30" spans="1:12" x14ac:dyDescent="0.4">
      <c r="A30" t="s">
        <v>29</v>
      </c>
      <c r="B30">
        <v>952</v>
      </c>
      <c r="C30">
        <v>811</v>
      </c>
      <c r="D30">
        <v>732</v>
      </c>
      <c r="E30">
        <v>685</v>
      </c>
      <c r="F30">
        <v>685</v>
      </c>
      <c r="G30">
        <v>653</v>
      </c>
      <c r="H30">
        <v>651</v>
      </c>
      <c r="I30">
        <v>631</v>
      </c>
      <c r="J30">
        <v>591</v>
      </c>
      <c r="K30">
        <v>8000</v>
      </c>
      <c r="L30">
        <f t="shared" si="0"/>
        <v>8.639705882352941E-2</v>
      </c>
    </row>
    <row r="31" spans="1:12" x14ac:dyDescent="0.4">
      <c r="A31" t="s">
        <v>30</v>
      </c>
      <c r="B31">
        <v>923</v>
      </c>
      <c r="C31">
        <v>726</v>
      </c>
      <c r="D31">
        <v>697</v>
      </c>
      <c r="E31">
        <v>672</v>
      </c>
      <c r="F31">
        <v>666</v>
      </c>
      <c r="G31">
        <v>665</v>
      </c>
      <c r="H31">
        <v>643</v>
      </c>
      <c r="I31">
        <v>592</v>
      </c>
      <c r="J31">
        <v>546</v>
      </c>
      <c r="K31">
        <v>8000</v>
      </c>
      <c r="L31">
        <f t="shared" si="0"/>
        <v>3.6764705882352941E-3</v>
      </c>
    </row>
    <row r="32" spans="1:12" s="1" customFormat="1" x14ac:dyDescent="0.4">
      <c r="A32" s="1" t="s">
        <v>31</v>
      </c>
      <c r="B32" s="1">
        <f t="shared" ref="B32:K32" si="1">MEDIAN(B2:B31)</f>
        <v>928</v>
      </c>
      <c r="C32" s="1">
        <f t="shared" si="1"/>
        <v>769</v>
      </c>
      <c r="D32" s="1">
        <f t="shared" si="1"/>
        <v>714</v>
      </c>
      <c r="E32" s="1">
        <f t="shared" si="1"/>
        <v>673.5</v>
      </c>
      <c r="F32" s="1">
        <f t="shared" si="1"/>
        <v>659.5</v>
      </c>
      <c r="G32" s="1">
        <f t="shared" si="1"/>
        <v>636</v>
      </c>
      <c r="H32" s="1">
        <f t="shared" si="1"/>
        <v>615.5</v>
      </c>
      <c r="I32" s="1">
        <f t="shared" si="1"/>
        <v>601.5</v>
      </c>
      <c r="J32" s="2">
        <f t="shared" si="1"/>
        <v>595</v>
      </c>
      <c r="K32" s="1">
        <f t="shared" si="1"/>
        <v>8000</v>
      </c>
      <c r="L32">
        <f t="shared" si="0"/>
        <v>9.375E-2</v>
      </c>
    </row>
    <row r="33" spans="1:17" x14ac:dyDescent="0.4">
      <c r="A33" t="s">
        <v>32</v>
      </c>
      <c r="B33">
        <f t="shared" ref="B33:K33" si="2">AVERAGE(B2:B31)</f>
        <v>924.83333333333337</v>
      </c>
      <c r="C33">
        <f t="shared" si="2"/>
        <v>769.36666666666667</v>
      </c>
      <c r="D33">
        <f t="shared" si="2"/>
        <v>711.1</v>
      </c>
      <c r="E33">
        <f t="shared" si="2"/>
        <v>674.26666666666665</v>
      </c>
      <c r="F33">
        <f t="shared" si="2"/>
        <v>653.1</v>
      </c>
      <c r="G33">
        <f t="shared" si="2"/>
        <v>631.5333333333333</v>
      </c>
      <c r="H33">
        <f t="shared" si="2"/>
        <v>611.63333333333333</v>
      </c>
      <c r="I33">
        <f t="shared" si="2"/>
        <v>598.29999999999995</v>
      </c>
      <c r="J33" s="3">
        <f t="shared" si="2"/>
        <v>589.20000000000005</v>
      </c>
      <c r="K33">
        <f t="shared" si="2"/>
        <v>8000</v>
      </c>
      <c r="M33">
        <f>QUARTILE(L2:L31,1)</f>
        <v>5.0091911764705878E-2</v>
      </c>
      <c r="N33">
        <f>QUARTILE(L2:L31,0)</f>
        <v>0</v>
      </c>
      <c r="O33">
        <f>QUARTILE(L2:L31,2)</f>
        <v>9.375E-2</v>
      </c>
      <c r="P33">
        <f>QUARTILE(L2:L31,4)</f>
        <v>0.16727941176470587</v>
      </c>
      <c r="Q33">
        <f>QUARTILE(L2:L31,3)</f>
        <v>0.11902573529411765</v>
      </c>
    </row>
    <row r="34" spans="1:17" x14ac:dyDescent="0.4">
      <c r="J34" s="3">
        <f>_xlfn.STDEV.S(J2:J31)</f>
        <v>25.097602578182919</v>
      </c>
    </row>
    <row r="35" spans="1:17" x14ac:dyDescent="0.4">
      <c r="J35" s="3">
        <f>MAX(J2:J31)</f>
        <v>635</v>
      </c>
    </row>
    <row r="36" spans="1:17" x14ac:dyDescent="0.4">
      <c r="J36" s="3">
        <f>MIN(J2:J31)</f>
        <v>544</v>
      </c>
    </row>
    <row r="38" spans="1:17" x14ac:dyDescent="0.4">
      <c r="J38">
        <f>(J32-544)/544</f>
        <v>9.375E-2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PSO</vt:lpstr>
      <vt:lpstr>COMB_WWO</vt:lpstr>
      <vt:lpstr>DE</vt:lpstr>
      <vt:lpstr>BBO</vt:lpstr>
      <vt:lpstr>GA</vt:lpstr>
      <vt:lpstr>EBO</vt:lpstr>
      <vt:lpstr>COMB_NWWO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2020-03-19T04:45:26Z</dcterms:created>
  <dcterms:modified xsi:type="dcterms:W3CDTF">2020-03-21T20:13:13Z</dcterms:modified>
</cp:coreProperties>
</file>